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wtwonlineuk-my.sharepoint.com/personal/aj_vickersmith_towerswatson_com/Documents/Documents/CP2/Exam writing/2024/April P2 (Spare 2023) - Nick/"/>
    </mc:Choice>
  </mc:AlternateContent>
  <xr:revisionPtr revIDLastSave="53" documentId="13_ncr:1_{90574174-C4A9-3147-AFA4-BBC773C05364}" xr6:coauthVersionLast="47" xr6:coauthVersionMax="47" xr10:uidLastSave="{33197509-C830-4739-9767-5294D5520EF3}"/>
  <bookViews>
    <workbookView xWindow="-108" yWindow="-108" windowWidth="23256" windowHeight="12576" firstSheet="8" activeTab="8" xr2:uid="{00000000-000D-0000-FFFF-FFFF00000000}"/>
  </bookViews>
  <sheets>
    <sheet name="Data" sheetId="1" r:id="rId1"/>
    <sheet name="Parameters" sheetId="2" r:id="rId2"/>
    <sheet name="Data Checks" sheetId="3" r:id="rId3"/>
    <sheet name="Regression" sheetId="11" r:id="rId4"/>
    <sheet name="Cashflow Projection_Plant A" sheetId="5" r:id="rId5"/>
    <sheet name="Cashflow Projection_Plant B" sheetId="6" r:id="rId6"/>
    <sheet name="Cashflow Projection_Plant A_Cap" sheetId="7" r:id="rId7"/>
    <sheet name="Cashflow Projection_Plant B_Cap" sheetId="8" r:id="rId8"/>
    <sheet name="Cashflow Projection_Plant A Adv" sheetId="9" r:id="rId9"/>
    <sheet name="Cashflow Projection_Plant B Adv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3" l="1"/>
  <c r="C9" i="10"/>
  <c r="C10" i="10"/>
  <c r="C11" i="10"/>
  <c r="C12" i="10"/>
  <c r="C8" i="10"/>
  <c r="C9" i="9"/>
  <c r="C10" i="9"/>
  <c r="C11" i="9"/>
  <c r="C12" i="9"/>
  <c r="C8" i="9"/>
  <c r="C9" i="8"/>
  <c r="C10" i="8"/>
  <c r="C11" i="8"/>
  <c r="C12" i="8"/>
  <c r="C8" i="8"/>
  <c r="C9" i="7"/>
  <c r="C10" i="7"/>
  <c r="C11" i="7"/>
  <c r="C12" i="7"/>
  <c r="C8" i="7"/>
  <c r="C9" i="6"/>
  <c r="C10" i="6"/>
  <c r="C11" i="6"/>
  <c r="C12" i="6"/>
  <c r="C8" i="6"/>
  <c r="C9" i="5"/>
  <c r="C10" i="5"/>
  <c r="C11" i="5"/>
  <c r="C12" i="5"/>
  <c r="C8" i="5"/>
  <c r="M12" i="10" l="1"/>
  <c r="H12" i="10"/>
  <c r="M11" i="10"/>
  <c r="H11" i="10"/>
  <c r="M10" i="10"/>
  <c r="H10" i="10"/>
  <c r="M9" i="10"/>
  <c r="H9" i="10"/>
  <c r="M8" i="10"/>
  <c r="H8" i="10"/>
  <c r="D5" i="10"/>
  <c r="M12" i="9"/>
  <c r="H12" i="9"/>
  <c r="M11" i="9"/>
  <c r="H11" i="9"/>
  <c r="M10" i="9"/>
  <c r="H10" i="9"/>
  <c r="M9" i="9"/>
  <c r="J9" i="9"/>
  <c r="H9" i="9"/>
  <c r="M8" i="9"/>
  <c r="H8" i="9"/>
  <c r="D5" i="9"/>
  <c r="M12" i="8"/>
  <c r="H12" i="8"/>
  <c r="B12" i="8"/>
  <c r="M11" i="8"/>
  <c r="J11" i="8"/>
  <c r="H11" i="8"/>
  <c r="B11" i="8"/>
  <c r="M10" i="8"/>
  <c r="H10" i="8"/>
  <c r="B10" i="8"/>
  <c r="M9" i="8"/>
  <c r="H9" i="8"/>
  <c r="B9" i="8"/>
  <c r="M8" i="8"/>
  <c r="H8" i="8"/>
  <c r="B8" i="8"/>
  <c r="L7" i="8"/>
  <c r="M12" i="7"/>
  <c r="H12" i="7"/>
  <c r="B12" i="7"/>
  <c r="M11" i="7"/>
  <c r="H11" i="7"/>
  <c r="B11" i="7"/>
  <c r="M10" i="7"/>
  <c r="H10" i="7"/>
  <c r="B10" i="7"/>
  <c r="M9" i="7"/>
  <c r="H9" i="7"/>
  <c r="B9" i="7"/>
  <c r="M8" i="7"/>
  <c r="H8" i="7"/>
  <c r="B8" i="7"/>
  <c r="L7" i="7"/>
  <c r="M12" i="6"/>
  <c r="H12" i="6"/>
  <c r="B12" i="6"/>
  <c r="M11" i="6"/>
  <c r="J11" i="6"/>
  <c r="H11" i="6"/>
  <c r="B11" i="6"/>
  <c r="M10" i="6"/>
  <c r="H10" i="6"/>
  <c r="B10" i="6"/>
  <c r="M9" i="6"/>
  <c r="H9" i="6"/>
  <c r="B9" i="6"/>
  <c r="M8" i="6"/>
  <c r="H8" i="6"/>
  <c r="D8" i="6"/>
  <c r="I8" i="6" s="1"/>
  <c r="B8" i="6"/>
  <c r="L7" i="6"/>
  <c r="M12" i="5"/>
  <c r="I12" i="5"/>
  <c r="H12" i="5"/>
  <c r="D12" i="5"/>
  <c r="B12" i="5"/>
  <c r="M11" i="5"/>
  <c r="H11" i="5"/>
  <c r="D11" i="5"/>
  <c r="I11" i="5" s="1"/>
  <c r="B11" i="5"/>
  <c r="M10" i="5"/>
  <c r="H10" i="5"/>
  <c r="D10" i="5"/>
  <c r="I10" i="5" s="1"/>
  <c r="B10" i="5"/>
  <c r="M9" i="5"/>
  <c r="H9" i="5"/>
  <c r="D9" i="5"/>
  <c r="I9" i="5" s="1"/>
  <c r="B9" i="5"/>
  <c r="M8" i="5"/>
  <c r="J8" i="5"/>
  <c r="I8" i="5"/>
  <c r="H8" i="5"/>
  <c r="D8" i="5"/>
  <c r="B8" i="5"/>
  <c r="L7" i="5"/>
  <c r="C68" i="3"/>
  <c r="B68" i="3"/>
  <c r="C67" i="3"/>
  <c r="B67" i="3"/>
  <c r="C66" i="3"/>
  <c r="B66" i="3"/>
  <c r="C65" i="3"/>
  <c r="B65" i="3"/>
  <c r="C64" i="3"/>
  <c r="B64" i="3"/>
  <c r="C63" i="3"/>
  <c r="B63" i="3"/>
  <c r="C62" i="3"/>
  <c r="B62" i="3"/>
  <c r="C61" i="3"/>
  <c r="B61" i="3"/>
  <c r="C60" i="3"/>
  <c r="B60" i="3"/>
  <c r="C59" i="3"/>
  <c r="B59" i="3"/>
  <c r="C58" i="3"/>
  <c r="B58" i="3"/>
  <c r="C57" i="3"/>
  <c r="B57" i="3"/>
  <c r="C56" i="3"/>
  <c r="B56" i="3"/>
  <c r="C55" i="3"/>
  <c r="B55" i="3"/>
  <c r="C54" i="3"/>
  <c r="B54" i="3"/>
  <c r="C53" i="3"/>
  <c r="B53" i="3"/>
  <c r="C52" i="3"/>
  <c r="B52" i="3"/>
  <c r="C51" i="3"/>
  <c r="B51" i="3"/>
  <c r="C50" i="3"/>
  <c r="B50" i="3"/>
  <c r="C49" i="3"/>
  <c r="B49" i="3"/>
  <c r="C48" i="3"/>
  <c r="B48" i="3"/>
  <c r="C47" i="3"/>
  <c r="B47" i="3"/>
  <c r="C46" i="3"/>
  <c r="B46" i="3"/>
  <c r="C45" i="3"/>
  <c r="B45" i="3"/>
  <c r="C44" i="3"/>
  <c r="B44" i="3"/>
  <c r="C43" i="3"/>
  <c r="B43" i="3"/>
  <c r="C42" i="3"/>
  <c r="B42" i="3"/>
  <c r="C41" i="3"/>
  <c r="B41" i="3"/>
  <c r="C40" i="3"/>
  <c r="B40" i="3"/>
  <c r="C39" i="3"/>
  <c r="B39" i="3"/>
  <c r="C38" i="3"/>
  <c r="B38" i="3"/>
  <c r="C37" i="3"/>
  <c r="B37" i="3"/>
  <c r="C36" i="3"/>
  <c r="B36" i="3"/>
  <c r="C35" i="3"/>
  <c r="B35" i="3"/>
  <c r="C34" i="3"/>
  <c r="B34" i="3"/>
  <c r="C33" i="3"/>
  <c r="B33" i="3"/>
  <c r="C32" i="3"/>
  <c r="B32" i="3"/>
  <c r="C31" i="3"/>
  <c r="B31" i="3"/>
  <c r="C30" i="3"/>
  <c r="B30" i="3"/>
  <c r="C29" i="3"/>
  <c r="B29" i="3"/>
  <c r="C28" i="3"/>
  <c r="B28" i="3"/>
  <c r="C27" i="3"/>
  <c r="B27" i="3"/>
  <c r="C26" i="3"/>
  <c r="B26" i="3"/>
  <c r="C25" i="3"/>
  <c r="B25" i="3"/>
  <c r="C24" i="3"/>
  <c r="B24" i="3"/>
  <c r="C23" i="3"/>
  <c r="B23" i="3"/>
  <c r="C22" i="3"/>
  <c r="B22" i="3"/>
  <c r="C21" i="3"/>
  <c r="B21" i="3"/>
  <c r="C20" i="3"/>
  <c r="B20" i="3"/>
  <c r="C19" i="3"/>
  <c r="B19" i="3"/>
  <c r="C18" i="3"/>
  <c r="B18" i="3"/>
  <c r="C17" i="3"/>
  <c r="B17" i="3"/>
  <c r="C16" i="3"/>
  <c r="B16" i="3"/>
  <c r="C15" i="3"/>
  <c r="B15" i="3"/>
  <c r="C14" i="3"/>
  <c r="B14" i="3"/>
  <c r="C13" i="3"/>
  <c r="B13" i="3"/>
  <c r="C12" i="3"/>
  <c r="B12" i="3"/>
  <c r="C11" i="3"/>
  <c r="B11" i="3"/>
  <c r="C10" i="3"/>
  <c r="B10" i="3"/>
  <c r="C9" i="3"/>
  <c r="B9" i="3"/>
  <c r="C15" i="2"/>
  <c r="E12" i="2"/>
  <c r="C12" i="2"/>
  <c r="F12" i="2" s="1"/>
  <c r="B11" i="2"/>
  <c r="J11" i="5" s="1"/>
  <c r="C9" i="2"/>
  <c r="C8" i="2"/>
  <c r="J8" i="1"/>
  <c r="J7" i="1"/>
  <c r="B11" i="9" s="1"/>
  <c r="J6" i="1"/>
  <c r="J5" i="1"/>
  <c r="B9" i="9" s="1"/>
  <c r="J4" i="1"/>
  <c r="B8" i="10" s="1"/>
  <c r="B4" i="3" l="1"/>
  <c r="D4" i="3" s="1"/>
  <c r="B3" i="3"/>
  <c r="J12" i="7"/>
  <c r="J10" i="8"/>
  <c r="J8" i="9"/>
  <c r="J10" i="9"/>
  <c r="J9" i="6"/>
  <c r="J9" i="8"/>
  <c r="J12" i="8"/>
  <c r="J11" i="9"/>
  <c r="J12" i="5"/>
  <c r="J10" i="6"/>
  <c r="J8" i="7"/>
  <c r="D10" i="6"/>
  <c r="I10" i="6" s="1"/>
  <c r="D12" i="6"/>
  <c r="I12" i="6" s="1"/>
  <c r="D11" i="6"/>
  <c r="I11" i="6" s="1"/>
  <c r="D9" i="6"/>
  <c r="I9" i="6" s="1"/>
  <c r="J11" i="10"/>
  <c r="J12" i="10"/>
  <c r="J10" i="10"/>
  <c r="C5" i="3"/>
  <c r="B11" i="10"/>
  <c r="C3" i="3"/>
  <c r="J8" i="10"/>
  <c r="C4" i="3"/>
  <c r="B10" i="9"/>
  <c r="B10" i="10"/>
  <c r="B5" i="3"/>
  <c r="B12" i="9"/>
  <c r="B12" i="10"/>
  <c r="J9" i="10"/>
  <c r="J9" i="5"/>
  <c r="J12" i="6"/>
  <c r="J9" i="7"/>
  <c r="J12" i="9"/>
  <c r="J8" i="6"/>
  <c r="J11" i="7"/>
  <c r="B9" i="10"/>
  <c r="J8" i="8"/>
  <c r="B8" i="9"/>
  <c r="J10" i="5"/>
  <c r="J10" i="7"/>
  <c r="E8" i="5" l="1"/>
  <c r="G8" i="5" s="1"/>
  <c r="L8" i="5" s="1"/>
  <c r="E12" i="6"/>
  <c r="G12" i="6" s="1"/>
  <c r="L12" i="6" s="1"/>
  <c r="E9" i="5"/>
  <c r="G9" i="5" s="1"/>
  <c r="L9" i="5" s="1"/>
  <c r="E10" i="6"/>
  <c r="G10" i="6" s="1"/>
  <c r="L10" i="6" s="1"/>
  <c r="E11" i="6"/>
  <c r="G11" i="6" s="1"/>
  <c r="L11" i="6" s="1"/>
  <c r="E8" i="6"/>
  <c r="G8" i="6" s="1"/>
  <c r="L8" i="6" s="1"/>
  <c r="E11" i="5"/>
  <c r="G11" i="5" s="1"/>
  <c r="L11" i="5" s="1"/>
  <c r="E9" i="6"/>
  <c r="G9" i="6" s="1"/>
  <c r="L9" i="6" s="1"/>
  <c r="E12" i="5"/>
  <c r="G12" i="5" s="1"/>
  <c r="L12" i="5" s="1"/>
  <c r="E10" i="5"/>
  <c r="G10" i="5" s="1"/>
  <c r="L10" i="5" s="1"/>
  <c r="L4" i="6" l="1"/>
  <c r="L3" i="5"/>
  <c r="L4" i="5"/>
  <c r="M4" i="5" s="1"/>
  <c r="D11" i="9"/>
  <c r="I11" i="9" s="1"/>
  <c r="D9" i="7"/>
  <c r="I9" i="7" s="1"/>
  <c r="L3" i="6"/>
  <c r="D11" i="7"/>
  <c r="I11" i="7" s="1"/>
  <c r="D8" i="8"/>
  <c r="I8" i="8" s="1"/>
  <c r="D12" i="10"/>
  <c r="E12" i="10" s="1"/>
  <c r="D12" i="8"/>
  <c r="I12" i="8" s="1"/>
  <c r="D10" i="10"/>
  <c r="E10" i="10" s="1"/>
  <c r="D8" i="9"/>
  <c r="I8" i="9" s="1"/>
  <c r="D11" i="8"/>
  <c r="I11" i="8" s="1"/>
  <c r="D10" i="9"/>
  <c r="I10" i="9" s="1"/>
  <c r="D9" i="10"/>
  <c r="E9" i="10" s="1"/>
  <c r="D10" i="8"/>
  <c r="I10" i="8" s="1"/>
  <c r="D10" i="7"/>
  <c r="I10" i="7" s="1"/>
  <c r="D12" i="9"/>
  <c r="I12" i="9" s="1"/>
  <c r="D8" i="7"/>
  <c r="I8" i="7" s="1"/>
  <c r="D9" i="9"/>
  <c r="I9" i="9" s="1"/>
  <c r="D9" i="8"/>
  <c r="I9" i="8" s="1"/>
  <c r="D11" i="10"/>
  <c r="E11" i="10" s="1"/>
  <c r="D12" i="7"/>
  <c r="I12" i="7" s="1"/>
  <c r="D8" i="10"/>
  <c r="I8" i="10" s="1"/>
  <c r="M4" i="6" l="1"/>
  <c r="E10" i="8"/>
  <c r="G10" i="8" s="1"/>
  <c r="L10" i="8" s="1"/>
  <c r="E10" i="7"/>
  <c r="G10" i="7" s="1"/>
  <c r="L10" i="7" s="1"/>
  <c r="E9" i="7"/>
  <c r="G9" i="7" s="1"/>
  <c r="L9" i="7" s="1"/>
  <c r="E12" i="7"/>
  <c r="G12" i="7" s="1"/>
  <c r="L12" i="7" s="1"/>
  <c r="G12" i="10"/>
  <c r="I12" i="10"/>
  <c r="I9" i="10"/>
  <c r="G9" i="10"/>
  <c r="E8" i="7"/>
  <c r="G8" i="7" s="1"/>
  <c r="L8" i="7" s="1"/>
  <c r="E11" i="8"/>
  <c r="G11" i="8" s="1"/>
  <c r="L11" i="8" s="1"/>
  <c r="E8" i="8"/>
  <c r="G8" i="8" s="1"/>
  <c r="L8" i="8" s="1"/>
  <c r="E8" i="10"/>
  <c r="G8" i="10" s="1"/>
  <c r="L8" i="10" s="1"/>
  <c r="E12" i="9"/>
  <c r="G12" i="9" s="1"/>
  <c r="L12" i="9" s="1"/>
  <c r="E8" i="9"/>
  <c r="G8" i="9" s="1"/>
  <c r="L8" i="9" s="1"/>
  <c r="E11" i="7"/>
  <c r="G11" i="7" s="1"/>
  <c r="L11" i="7" s="1"/>
  <c r="I11" i="10"/>
  <c r="G11" i="10"/>
  <c r="G10" i="10"/>
  <c r="I10" i="10"/>
  <c r="E12" i="8"/>
  <c r="G12" i="8" s="1"/>
  <c r="L12" i="8" s="1"/>
  <c r="E9" i="8"/>
  <c r="G9" i="8" s="1"/>
  <c r="L9" i="8" s="1"/>
  <c r="E9" i="9"/>
  <c r="G9" i="9" s="1"/>
  <c r="L9" i="9" s="1"/>
  <c r="E10" i="9"/>
  <c r="G10" i="9" s="1"/>
  <c r="L10" i="9" s="1"/>
  <c r="E11" i="9"/>
  <c r="G11" i="9" s="1"/>
  <c r="L11" i="9" s="1"/>
  <c r="L9" i="10" l="1"/>
  <c r="L12" i="10"/>
  <c r="L4" i="9"/>
  <c r="L3" i="9"/>
  <c r="L4" i="8"/>
  <c r="L3" i="8"/>
  <c r="L4" i="7"/>
  <c r="L3" i="7"/>
  <c r="L10" i="10"/>
  <c r="L11" i="10"/>
  <c r="L4" i="10" l="1"/>
  <c r="S9" i="9" s="1"/>
  <c r="M4" i="7"/>
  <c r="R8" i="9"/>
  <c r="L3" i="10"/>
  <c r="M4" i="8"/>
  <c r="R9" i="9"/>
  <c r="L5" i="8"/>
  <c r="M4" i="9"/>
  <c r="S8" i="9"/>
  <c r="M3" i="9"/>
  <c r="M3" i="10" l="1"/>
  <c r="M4" i="10"/>
  <c r="T9" i="9"/>
  <c r="T8" i="9"/>
</calcChain>
</file>

<file path=xl/sharedStrings.xml><?xml version="1.0" encoding="utf-8"?>
<sst xmlns="http://schemas.openxmlformats.org/spreadsheetml/2006/main" count="171" uniqueCount="88">
  <si>
    <t>Historic Data</t>
  </si>
  <si>
    <t>Forecasted Interbank Rates</t>
  </si>
  <si>
    <t>Month</t>
  </si>
  <si>
    <t>Market Demand</t>
  </si>
  <si>
    <t>Interbank Interest Rate</t>
  </si>
  <si>
    <t xml:space="preserve">Forecasting Year </t>
  </si>
  <si>
    <t>Inter bank rate (Base)</t>
  </si>
  <si>
    <t>Inter bank rate (Adverse Economic Scenario)</t>
  </si>
  <si>
    <t>Parameters</t>
  </si>
  <si>
    <t>Projection Term</t>
  </si>
  <si>
    <t>Adverse Economic Scenario</t>
  </si>
  <si>
    <t>Plant A</t>
  </si>
  <si>
    <t>Plant B</t>
  </si>
  <si>
    <t>Capital Expenditure ($)</t>
  </si>
  <si>
    <t>Production Capacity (Computers per month)</t>
  </si>
  <si>
    <t>Cost of raw materials per computer ($)</t>
  </si>
  <si>
    <t>Salary Inflation</t>
  </si>
  <si>
    <t>Project Discount Rate</t>
  </si>
  <si>
    <t>Revenue per computer ($)</t>
  </si>
  <si>
    <t>Reduction in production</t>
  </si>
  <si>
    <t>Checks</t>
  </si>
  <si>
    <t>Market Demand (MD)</t>
  </si>
  <si>
    <t>Interbank Rate (p.a.)</t>
  </si>
  <si>
    <t>Check</t>
  </si>
  <si>
    <t>Count</t>
  </si>
  <si>
    <t>count expected to be 60 as per data received</t>
  </si>
  <si>
    <t>Min</t>
  </si>
  <si>
    <t>Demand expected to be positive</t>
  </si>
  <si>
    <t>Max</t>
  </si>
  <si>
    <t>Coefficients</t>
  </si>
  <si>
    <t>Standard Error</t>
  </si>
  <si>
    <t>t Stat</t>
  </si>
  <si>
    <t>P-value</t>
  </si>
  <si>
    <t>Intercept</t>
  </si>
  <si>
    <t>Undiscounted Net Cashflow</t>
  </si>
  <si>
    <t>Discounted Cashflow</t>
  </si>
  <si>
    <t>reasonability check: Discounted cashflows lower than undiscounted cashflows</t>
  </si>
  <si>
    <t>Inter bank rate</t>
  </si>
  <si>
    <t>Demand</t>
  </si>
  <si>
    <t>Production</t>
  </si>
  <si>
    <t>Computers Sold</t>
  </si>
  <si>
    <t>Revenue ($)</t>
  </si>
  <si>
    <t>Capital expense</t>
  </si>
  <si>
    <t>Cost of raw materials ($)</t>
  </si>
  <si>
    <t>Staff Cost</t>
  </si>
  <si>
    <t>Discount Factor</t>
  </si>
  <si>
    <t>Net Cashflow Plant A</t>
  </si>
  <si>
    <t>Increase in profit</t>
  </si>
  <si>
    <t>Production Capacity</t>
  </si>
  <si>
    <t>reasonability check: Adverse scenario NPV lower than base</t>
  </si>
  <si>
    <t>NPV Base Scenario</t>
  </si>
  <si>
    <t>NPV Adverse Scenario</t>
  </si>
  <si>
    <t>Net Cashflow</t>
  </si>
  <si>
    <t>Reduction in NPV</t>
  </si>
  <si>
    <t>IIR</t>
  </si>
  <si>
    <t>Regression Statistics</t>
  </si>
  <si>
    <t>Multiple R</t>
  </si>
  <si>
    <t>R Square</t>
  </si>
  <si>
    <t>Adjusted R Square</t>
  </si>
  <si>
    <t>Observations</t>
  </si>
  <si>
    <t>ANOVA</t>
  </si>
  <si>
    <t>Regression</t>
  </si>
  <si>
    <t>Residual</t>
  </si>
  <si>
    <t>Total</t>
  </si>
  <si>
    <t>df</t>
  </si>
  <si>
    <t>SS</t>
  </si>
  <si>
    <t>MS</t>
  </si>
  <si>
    <t>F</t>
  </si>
  <si>
    <t>Significance F</t>
  </si>
  <si>
    <t>Lower 95%</t>
  </si>
  <si>
    <t>Upper 95%</t>
  </si>
  <si>
    <t>Lower 95.0%</t>
  </si>
  <si>
    <t>Upper 95.0%</t>
  </si>
  <si>
    <t>RESIDUAL OUTPUT</t>
  </si>
  <si>
    <t>Residuals</t>
  </si>
  <si>
    <t>Standard Residuals</t>
  </si>
  <si>
    <t>Summary of Regresssion Results</t>
  </si>
  <si>
    <t>Interbank interest rate</t>
  </si>
  <si>
    <t>Observation (Month)</t>
  </si>
  <si>
    <t>Predicted Market Demand</t>
  </si>
  <si>
    <t>Number of employees</t>
  </si>
  <si>
    <t>Average staff cost (per month)</t>
  </si>
  <si>
    <t>Cashflow project for Plant A</t>
  </si>
  <si>
    <t>Cashflow project for Plant B</t>
  </si>
  <si>
    <t>Cashflow project for Plant A with capped production</t>
  </si>
  <si>
    <t>Cashflow project for Plant B with capped production</t>
  </si>
  <si>
    <t>Cashflow project for Plant A with capped production and adverse economic conditions</t>
  </si>
  <si>
    <t>Cashflow project for Plant B with capped production and adverse economic conditions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</si>
</sst>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0.0%"/>
    <numFmt numFmtId="166" formatCode="0.000"/>
  </numFmts>
  <fonts count="15" x14ac:knownFonts="1">
    <font>
      <sz val="11"/>
      <color theme="1"/>
      <name val="Calibri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indexed="2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rgb="FF0070C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i/>
      <sz val="11"/>
      <color theme="4"/>
      <name val="Calibri"/>
      <family val="2"/>
      <scheme val="minor"/>
    </font>
    <font>
      <i/>
      <sz val="11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theme="1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3" fillId="0" borderId="0"/>
    <xf numFmtId="9" fontId="13" fillId="0" borderId="0"/>
  </cellStyleXfs>
  <cellXfs count="55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4" fillId="2" borderId="0" xfId="0" applyFont="1" applyFill="1"/>
    <xf numFmtId="0" fontId="4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 wrapText="1"/>
    </xf>
    <xf numFmtId="164" fontId="13" fillId="0" borderId="0" xfId="1" applyNumberFormat="1"/>
    <xf numFmtId="10" fontId="13" fillId="0" borderId="0" xfId="2" applyNumberFormat="1"/>
    <xf numFmtId="164" fontId="1" fillId="2" borderId="0" xfId="0" applyNumberFormat="1" applyFont="1" applyFill="1"/>
    <xf numFmtId="164" fontId="1" fillId="0" borderId="0" xfId="0" applyNumberFormat="1" applyFont="1"/>
    <xf numFmtId="10" fontId="1" fillId="0" borderId="0" xfId="2" applyNumberFormat="1" applyFont="1" applyAlignment="1">
      <alignment horizontal="center"/>
    </xf>
    <xf numFmtId="10" fontId="5" fillId="0" borderId="0" xfId="2" applyNumberFormat="1" applyFont="1" applyAlignment="1">
      <alignment horizontal="center"/>
    </xf>
    <xf numFmtId="164" fontId="0" fillId="0" borderId="0" xfId="0" applyNumberFormat="1"/>
    <xf numFmtId="0" fontId="2" fillId="0" borderId="0" xfId="0" applyFont="1" applyAlignment="1">
      <alignment horizontal="right"/>
    </xf>
    <xf numFmtId="9" fontId="13" fillId="0" borderId="0" xfId="2"/>
    <xf numFmtId="0" fontId="6" fillId="0" borderId="0" xfId="0" applyFont="1" applyAlignment="1">
      <alignment horizontal="right"/>
    </xf>
    <xf numFmtId="164" fontId="5" fillId="0" borderId="0" xfId="0" applyNumberFormat="1" applyFont="1"/>
    <xf numFmtId="0" fontId="5" fillId="0" borderId="0" xfId="0" applyFont="1"/>
    <xf numFmtId="164" fontId="5" fillId="0" borderId="0" xfId="1" applyNumberFormat="1" applyFont="1"/>
    <xf numFmtId="9" fontId="0" fillId="0" borderId="0" xfId="0" applyNumberFormat="1"/>
    <xf numFmtId="165" fontId="5" fillId="0" borderId="0" xfId="2" applyNumberFormat="1" applyFont="1"/>
    <xf numFmtId="0" fontId="5" fillId="0" borderId="0" xfId="0" applyFont="1" applyAlignment="1">
      <alignment horizontal="left"/>
    </xf>
    <xf numFmtId="9" fontId="5" fillId="0" borderId="0" xfId="2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7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166" fontId="0" fillId="0" borderId="0" xfId="0" applyNumberFormat="1"/>
    <xf numFmtId="0" fontId="10" fillId="0" borderId="0" xfId="0" applyFont="1"/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11" fillId="0" borderId="0" xfId="0" applyFont="1" applyAlignment="1">
      <alignment horizontal="right"/>
    </xf>
    <xf numFmtId="9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left"/>
    </xf>
    <xf numFmtId="0" fontId="0" fillId="0" borderId="3" xfId="0" applyBorder="1"/>
    <xf numFmtId="0" fontId="0" fillId="0" borderId="3" xfId="0" applyBorder="1" applyAlignment="1">
      <alignment wrapText="1"/>
    </xf>
    <xf numFmtId="10" fontId="8" fillId="0" borderId="0" xfId="2" applyNumberFormat="1" applyFont="1" applyAlignment="1">
      <alignment horizontal="center"/>
    </xf>
    <xf numFmtId="164" fontId="8" fillId="0" borderId="0" xfId="1" applyNumberFormat="1" applyFont="1"/>
    <xf numFmtId="164" fontId="13" fillId="0" borderId="3" xfId="1" applyNumberFormat="1" applyBorder="1"/>
    <xf numFmtId="0" fontId="0" fillId="0" borderId="2" xfId="0" applyBorder="1"/>
    <xf numFmtId="0" fontId="5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43" fontId="2" fillId="0" borderId="0" xfId="1" applyFont="1"/>
    <xf numFmtId="43" fontId="0" fillId="0" borderId="0" xfId="1" applyFont="1"/>
    <xf numFmtId="0" fontId="2" fillId="0" borderId="2" xfId="0" applyFont="1" applyBorder="1"/>
    <xf numFmtId="43" fontId="2" fillId="0" borderId="2" xfId="1" applyFont="1" applyBorder="1"/>
    <xf numFmtId="43" fontId="0" fillId="0" borderId="2" xfId="1" applyFont="1" applyBorder="1"/>
    <xf numFmtId="0" fontId="9" fillId="0" borderId="1" xfId="0" applyFont="1" applyBorder="1" applyAlignment="1">
      <alignment horizontal="centerContinuous"/>
    </xf>
    <xf numFmtId="0" fontId="9" fillId="0" borderId="1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Market demand against Interbank</a:t>
            </a:r>
            <a:r>
              <a:rPr lang="en-US" baseline="0"/>
              <a:t> rate </a:t>
            </a:r>
            <a:endParaRPr lang="en-US"/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Demand</c:v>
          </c:tx>
          <c:spPr>
            <a:ln w="19050">
              <a:noFill/>
            </a:ln>
          </c:spPr>
          <c:xVal>
            <c:numRef>
              <c:f>'Data Checks'!$C$9:$C$68</c:f>
              <c:numCache>
                <c:formatCode>0.00%</c:formatCode>
                <c:ptCount val="60"/>
                <c:pt idx="0">
                  <c:v>7.4999999999999997E-2</c:v>
                </c:pt>
                <c:pt idx="1">
                  <c:v>7.4999999999999997E-2</c:v>
                </c:pt>
                <c:pt idx="2">
                  <c:v>7.4999999999999997E-2</c:v>
                </c:pt>
                <c:pt idx="3">
                  <c:v>7.4999999999999997E-2</c:v>
                </c:pt>
                <c:pt idx="4">
                  <c:v>7.4999999999999997E-2</c:v>
                </c:pt>
                <c:pt idx="5">
                  <c:v>7.4999999999999997E-2</c:v>
                </c:pt>
                <c:pt idx="6">
                  <c:v>7.4999999999999997E-2</c:v>
                </c:pt>
                <c:pt idx="7">
                  <c:v>7.4999999999999997E-2</c:v>
                </c:pt>
                <c:pt idx="8">
                  <c:v>7.4999999999999997E-2</c:v>
                </c:pt>
                <c:pt idx="9">
                  <c:v>7.4999999999999997E-2</c:v>
                </c:pt>
                <c:pt idx="10">
                  <c:v>7.4999999999999997E-2</c:v>
                </c:pt>
                <c:pt idx="11">
                  <c:v>7.4999999999999997E-2</c:v>
                </c:pt>
                <c:pt idx="12">
                  <c:v>7.4999999999999997E-2</c:v>
                </c:pt>
                <c:pt idx="13">
                  <c:v>7.4999999999999997E-2</c:v>
                </c:pt>
                <c:pt idx="14">
                  <c:v>7.4999999999999997E-2</c:v>
                </c:pt>
                <c:pt idx="15">
                  <c:v>7.4999999999999997E-2</c:v>
                </c:pt>
                <c:pt idx="16">
                  <c:v>7.4999999999999997E-2</c:v>
                </c:pt>
                <c:pt idx="17">
                  <c:v>7.4999999999999997E-2</c:v>
                </c:pt>
                <c:pt idx="18">
                  <c:v>0.06</c:v>
                </c:pt>
                <c:pt idx="19">
                  <c:v>0.06</c:v>
                </c:pt>
                <c:pt idx="20">
                  <c:v>0.06</c:v>
                </c:pt>
                <c:pt idx="21">
                  <c:v>0.05</c:v>
                </c:pt>
                <c:pt idx="22">
                  <c:v>0.05</c:v>
                </c:pt>
                <c:pt idx="23">
                  <c:v>0.05</c:v>
                </c:pt>
                <c:pt idx="24">
                  <c:v>0.05</c:v>
                </c:pt>
                <c:pt idx="25">
                  <c:v>0.05</c:v>
                </c:pt>
                <c:pt idx="26">
                  <c:v>5.2499999999999998E-2</c:v>
                </c:pt>
                <c:pt idx="27">
                  <c:v>5.5E-2</c:v>
                </c:pt>
                <c:pt idx="28">
                  <c:v>5.7500000000000002E-2</c:v>
                </c:pt>
                <c:pt idx="29">
                  <c:v>0.06</c:v>
                </c:pt>
                <c:pt idx="30">
                  <c:v>6.25E-2</c:v>
                </c:pt>
                <c:pt idx="31">
                  <c:v>6.5000000000000002E-2</c:v>
                </c:pt>
                <c:pt idx="32">
                  <c:v>6.5000000000000002E-2</c:v>
                </c:pt>
                <c:pt idx="33">
                  <c:v>6.5000000000000002E-2</c:v>
                </c:pt>
                <c:pt idx="34">
                  <c:v>6.5000000000000002E-2</c:v>
                </c:pt>
                <c:pt idx="35">
                  <c:v>6.5000000000000002E-2</c:v>
                </c:pt>
                <c:pt idx="36">
                  <c:v>6.5000000000000002E-2</c:v>
                </c:pt>
                <c:pt idx="37">
                  <c:v>6.7500000000000004E-2</c:v>
                </c:pt>
                <c:pt idx="38">
                  <c:v>6.7500000000000004E-2</c:v>
                </c:pt>
                <c:pt idx="39">
                  <c:v>6.7500000000000004E-2</c:v>
                </c:pt>
                <c:pt idx="40">
                  <c:v>7.2499999999999995E-2</c:v>
                </c:pt>
                <c:pt idx="41">
                  <c:v>7.2499999999999995E-2</c:v>
                </c:pt>
                <c:pt idx="42">
                  <c:v>0.03</c:v>
                </c:pt>
                <c:pt idx="43">
                  <c:v>0.03</c:v>
                </c:pt>
                <c:pt idx="44">
                  <c:v>3.2500000000000001E-2</c:v>
                </c:pt>
                <c:pt idx="45">
                  <c:v>3.5000000000000003E-2</c:v>
                </c:pt>
                <c:pt idx="46">
                  <c:v>3.7499999999999999E-2</c:v>
                </c:pt>
                <c:pt idx="47">
                  <c:v>0.04</c:v>
                </c:pt>
                <c:pt idx="48">
                  <c:v>0.04</c:v>
                </c:pt>
                <c:pt idx="49">
                  <c:v>4.2500000000000003E-2</c:v>
                </c:pt>
                <c:pt idx="50">
                  <c:v>4.2500000000000003E-2</c:v>
                </c:pt>
                <c:pt idx="51">
                  <c:v>4.2500000000000003E-2</c:v>
                </c:pt>
                <c:pt idx="52">
                  <c:v>4.2500000000000003E-2</c:v>
                </c:pt>
                <c:pt idx="53">
                  <c:v>4.2500000000000003E-2</c:v>
                </c:pt>
                <c:pt idx="54">
                  <c:v>4.2500000000000003E-2</c:v>
                </c:pt>
                <c:pt idx="55">
                  <c:v>4.4999999999999998E-2</c:v>
                </c:pt>
                <c:pt idx="56">
                  <c:v>4.4999999999999998E-2</c:v>
                </c:pt>
                <c:pt idx="57">
                  <c:v>4.4999999999999998E-2</c:v>
                </c:pt>
                <c:pt idx="58">
                  <c:v>4.7500000000000001E-2</c:v>
                </c:pt>
                <c:pt idx="59">
                  <c:v>0.05</c:v>
                </c:pt>
              </c:numCache>
            </c:numRef>
          </c:xVal>
          <c:yVal>
            <c:numRef>
              <c:f>'Data Checks'!$B$9:$B$68</c:f>
              <c:numCache>
                <c:formatCode>_-* #,##0_-;\-* #,##0_-;_-* "-"??_-;_-@_-</c:formatCode>
                <c:ptCount val="60"/>
                <c:pt idx="0">
                  <c:v>2108.3008333333332</c:v>
                </c:pt>
                <c:pt idx="1">
                  <c:v>2113.4108333333334</c:v>
                </c:pt>
                <c:pt idx="2">
                  <c:v>2117.2433333333333</c:v>
                </c:pt>
                <c:pt idx="3">
                  <c:v>2118.0949999999998</c:v>
                </c:pt>
                <c:pt idx="4">
                  <c:v>2118.3079166666666</c:v>
                </c:pt>
                <c:pt idx="5">
                  <c:v>2116.8175000000001</c:v>
                </c:pt>
                <c:pt idx="6">
                  <c:v>2119.5854166666668</c:v>
                </c:pt>
                <c:pt idx="7">
                  <c:v>2120.8629166666669</c:v>
                </c:pt>
                <c:pt idx="8">
                  <c:v>2119.3724999999999</c:v>
                </c:pt>
                <c:pt idx="9">
                  <c:v>2121.0758333333333</c:v>
                </c:pt>
                <c:pt idx="10">
                  <c:v>2104.0425</c:v>
                </c:pt>
                <c:pt idx="11">
                  <c:v>2105.3200000000002</c:v>
                </c:pt>
                <c:pt idx="12">
                  <c:v>2107.0233333333335</c:v>
                </c:pt>
                <c:pt idx="13">
                  <c:v>2107.4491666666668</c:v>
                </c:pt>
                <c:pt idx="14">
                  <c:v>2110.6429166666667</c:v>
                </c:pt>
                <c:pt idx="15">
                  <c:v>2110.0041666666666</c:v>
                </c:pt>
                <c:pt idx="16">
                  <c:v>2109.7912500000002</c:v>
                </c:pt>
                <c:pt idx="17">
                  <c:v>2115.6150877023483</c:v>
                </c:pt>
                <c:pt idx="18">
                  <c:v>2042.7000833333332</c:v>
                </c:pt>
                <c:pt idx="19">
                  <c:v>2052.6140833333334</c:v>
                </c:pt>
                <c:pt idx="20">
                  <c:v>2060.0653333333335</c:v>
                </c:pt>
                <c:pt idx="21">
                  <c:v>2061.723</c:v>
                </c:pt>
                <c:pt idx="22">
                  <c:v>2062.1375208333334</c:v>
                </c:pt>
                <c:pt idx="23">
                  <c:v>2059.2367499999996</c:v>
                </c:pt>
                <c:pt idx="24">
                  <c:v>2061.2462500000001</c:v>
                </c:pt>
                <c:pt idx="25">
                  <c:v>2064.6529166666664</c:v>
                </c:pt>
                <c:pt idx="26">
                  <c:v>2065.7175000000002</c:v>
                </c:pt>
                <c:pt idx="27">
                  <c:v>2064.0141666666668</c:v>
                </c:pt>
                <c:pt idx="28">
                  <c:v>2061.459166666667</c:v>
                </c:pt>
                <c:pt idx="29">
                  <c:v>2041.8708333333334</c:v>
                </c:pt>
                <c:pt idx="30">
                  <c:v>2000.5650000000003</c:v>
                </c:pt>
                <c:pt idx="31">
                  <c:v>1959.4720833333333</c:v>
                </c:pt>
                <c:pt idx="32">
                  <c:v>2075.2987499999999</c:v>
                </c:pt>
                <c:pt idx="33">
                  <c:v>2072.5308333333337</c:v>
                </c:pt>
                <c:pt idx="34">
                  <c:v>2075.2987499999999</c:v>
                </c:pt>
                <c:pt idx="35">
                  <c:v>2091.0545833333335</c:v>
                </c:pt>
                <c:pt idx="36">
                  <c:v>2092.9708333333333</c:v>
                </c:pt>
                <c:pt idx="37">
                  <c:v>2093.8225000000002</c:v>
                </c:pt>
                <c:pt idx="38">
                  <c:v>2095.73875</c:v>
                </c:pt>
                <c:pt idx="39">
                  <c:v>2099.3583333333331</c:v>
                </c:pt>
                <c:pt idx="40">
                  <c:v>2105.7458333333334</c:v>
                </c:pt>
                <c:pt idx="41">
                  <c:v>2107.6620833333332</c:v>
                </c:pt>
                <c:pt idx="42">
                  <c:v>1952.5366874999997</c:v>
                </c:pt>
                <c:pt idx="43">
                  <c:v>1958.9960208333332</c:v>
                </c:pt>
                <c:pt idx="44">
                  <c:v>1961.0167499999998</c:v>
                </c:pt>
                <c:pt idx="45">
                  <c:v>1957.7840833333337</c:v>
                </c:pt>
                <c:pt idx="46">
                  <c:v>1952.940083333333</c:v>
                </c:pt>
                <c:pt idx="47">
                  <c:v>1916.0020833333335</c:v>
                </c:pt>
                <c:pt idx="48">
                  <c:v>1839.2670000000001</c:v>
                </c:pt>
                <c:pt idx="49">
                  <c:v>1764.4835208333334</c:v>
                </c:pt>
                <c:pt idx="50">
                  <c:v>1979.2501874999998</c:v>
                </c:pt>
                <c:pt idx="51">
                  <c:v>1973.9740833333337</c:v>
                </c:pt>
                <c:pt idx="52">
                  <c:v>1979.2501874999998</c:v>
                </c:pt>
                <c:pt idx="53">
                  <c:v>2009.4175208333334</c:v>
                </c:pt>
                <c:pt idx="54">
                  <c:v>2013.1020833333332</c:v>
                </c:pt>
                <c:pt idx="55">
                  <c:v>2014.7407500000002</c:v>
                </c:pt>
                <c:pt idx="56">
                  <c:v>2018.4301874999999</c:v>
                </c:pt>
                <c:pt idx="57">
                  <c:v>2025.4083333333335</c:v>
                </c:pt>
                <c:pt idx="58">
                  <c:v>2037.7520833333335</c:v>
                </c:pt>
                <c:pt idx="59">
                  <c:v>2041.4625208333334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6A-464E-802D-835C712B442D}"/>
            </c:ext>
          </c:extLst>
        </c:ser>
        <c:ser>
          <c:idx val="1"/>
          <c:order val="1"/>
          <c:tx>
            <c:v>Predicted Demand</c:v>
          </c:tx>
          <c:spPr>
            <a:ln w="19050">
              <a:solidFill>
                <a:schemeClr val="accent2"/>
              </a:solidFill>
            </a:ln>
          </c:spPr>
          <c:marker>
            <c:symbol val="none"/>
          </c:marker>
          <c:xVal>
            <c:numRef>
              <c:f>'Data Checks'!$C$9:$C$68</c:f>
              <c:numCache>
                <c:formatCode>0.00%</c:formatCode>
                <c:ptCount val="60"/>
                <c:pt idx="0">
                  <c:v>7.4999999999999997E-2</c:v>
                </c:pt>
                <c:pt idx="1">
                  <c:v>7.4999999999999997E-2</c:v>
                </c:pt>
                <c:pt idx="2">
                  <c:v>7.4999999999999997E-2</c:v>
                </c:pt>
                <c:pt idx="3">
                  <c:v>7.4999999999999997E-2</c:v>
                </c:pt>
                <c:pt idx="4">
                  <c:v>7.4999999999999997E-2</c:v>
                </c:pt>
                <c:pt idx="5">
                  <c:v>7.4999999999999997E-2</c:v>
                </c:pt>
                <c:pt idx="6">
                  <c:v>7.4999999999999997E-2</c:v>
                </c:pt>
                <c:pt idx="7">
                  <c:v>7.4999999999999997E-2</c:v>
                </c:pt>
                <c:pt idx="8">
                  <c:v>7.4999999999999997E-2</c:v>
                </c:pt>
                <c:pt idx="9">
                  <c:v>7.4999999999999997E-2</c:v>
                </c:pt>
                <c:pt idx="10">
                  <c:v>7.4999999999999997E-2</c:v>
                </c:pt>
                <c:pt idx="11">
                  <c:v>7.4999999999999997E-2</c:v>
                </c:pt>
                <c:pt idx="12">
                  <c:v>7.4999999999999997E-2</c:v>
                </c:pt>
                <c:pt idx="13">
                  <c:v>7.4999999999999997E-2</c:v>
                </c:pt>
                <c:pt idx="14">
                  <c:v>7.4999999999999997E-2</c:v>
                </c:pt>
                <c:pt idx="15">
                  <c:v>7.4999999999999997E-2</c:v>
                </c:pt>
                <c:pt idx="16">
                  <c:v>7.4999999999999997E-2</c:v>
                </c:pt>
                <c:pt idx="17">
                  <c:v>7.4999999999999997E-2</c:v>
                </c:pt>
                <c:pt idx="18">
                  <c:v>0.06</c:v>
                </c:pt>
                <c:pt idx="19">
                  <c:v>0.06</c:v>
                </c:pt>
                <c:pt idx="20">
                  <c:v>0.06</c:v>
                </c:pt>
                <c:pt idx="21">
                  <c:v>0.05</c:v>
                </c:pt>
                <c:pt idx="22">
                  <c:v>0.05</c:v>
                </c:pt>
                <c:pt idx="23">
                  <c:v>0.05</c:v>
                </c:pt>
                <c:pt idx="24">
                  <c:v>0.05</c:v>
                </c:pt>
                <c:pt idx="25">
                  <c:v>0.05</c:v>
                </c:pt>
                <c:pt idx="26">
                  <c:v>5.2499999999999998E-2</c:v>
                </c:pt>
                <c:pt idx="27">
                  <c:v>5.5E-2</c:v>
                </c:pt>
                <c:pt idx="28">
                  <c:v>5.7500000000000002E-2</c:v>
                </c:pt>
                <c:pt idx="29">
                  <c:v>0.06</c:v>
                </c:pt>
                <c:pt idx="30">
                  <c:v>6.25E-2</c:v>
                </c:pt>
                <c:pt idx="31">
                  <c:v>6.5000000000000002E-2</c:v>
                </c:pt>
                <c:pt idx="32">
                  <c:v>6.5000000000000002E-2</c:v>
                </c:pt>
                <c:pt idx="33">
                  <c:v>6.5000000000000002E-2</c:v>
                </c:pt>
                <c:pt idx="34">
                  <c:v>6.5000000000000002E-2</c:v>
                </c:pt>
                <c:pt idx="35">
                  <c:v>6.5000000000000002E-2</c:v>
                </c:pt>
                <c:pt idx="36">
                  <c:v>6.5000000000000002E-2</c:v>
                </c:pt>
                <c:pt idx="37">
                  <c:v>6.7500000000000004E-2</c:v>
                </c:pt>
                <c:pt idx="38">
                  <c:v>6.7500000000000004E-2</c:v>
                </c:pt>
                <c:pt idx="39">
                  <c:v>6.7500000000000004E-2</c:v>
                </c:pt>
                <c:pt idx="40">
                  <c:v>7.2499999999999995E-2</c:v>
                </c:pt>
                <c:pt idx="41">
                  <c:v>7.2499999999999995E-2</c:v>
                </c:pt>
                <c:pt idx="42">
                  <c:v>0.03</c:v>
                </c:pt>
                <c:pt idx="43">
                  <c:v>0.03</c:v>
                </c:pt>
                <c:pt idx="44">
                  <c:v>3.2500000000000001E-2</c:v>
                </c:pt>
                <c:pt idx="45">
                  <c:v>3.5000000000000003E-2</c:v>
                </c:pt>
                <c:pt idx="46">
                  <c:v>3.7499999999999999E-2</c:v>
                </c:pt>
                <c:pt idx="47">
                  <c:v>0.04</c:v>
                </c:pt>
                <c:pt idx="48">
                  <c:v>0.04</c:v>
                </c:pt>
                <c:pt idx="49">
                  <c:v>4.2500000000000003E-2</c:v>
                </c:pt>
                <c:pt idx="50">
                  <c:v>4.2500000000000003E-2</c:v>
                </c:pt>
                <c:pt idx="51">
                  <c:v>4.2500000000000003E-2</c:v>
                </c:pt>
                <c:pt idx="52">
                  <c:v>4.2500000000000003E-2</c:v>
                </c:pt>
                <c:pt idx="53">
                  <c:v>4.2500000000000003E-2</c:v>
                </c:pt>
                <c:pt idx="54">
                  <c:v>4.2500000000000003E-2</c:v>
                </c:pt>
                <c:pt idx="55">
                  <c:v>4.4999999999999998E-2</c:v>
                </c:pt>
                <c:pt idx="56">
                  <c:v>4.4999999999999998E-2</c:v>
                </c:pt>
                <c:pt idx="57">
                  <c:v>4.4999999999999998E-2</c:v>
                </c:pt>
                <c:pt idx="58">
                  <c:v>4.7500000000000001E-2</c:v>
                </c:pt>
                <c:pt idx="59">
                  <c:v>0.05</c:v>
                </c:pt>
              </c:numCache>
            </c:numRef>
          </c:xVal>
          <c:yVal>
            <c:numRef>
              <c:f>Regression!$B$25:$B$84</c:f>
              <c:numCache>
                <c:formatCode>General</c:formatCode>
                <c:ptCount val="60"/>
                <c:pt idx="0">
                  <c:v>2114.7796273869108</c:v>
                </c:pt>
                <c:pt idx="1">
                  <c:v>2114.7796273869108</c:v>
                </c:pt>
                <c:pt idx="2">
                  <c:v>2114.7796273869108</c:v>
                </c:pt>
                <c:pt idx="3">
                  <c:v>2114.7796273869108</c:v>
                </c:pt>
                <c:pt idx="4">
                  <c:v>2114.7796273869108</c:v>
                </c:pt>
                <c:pt idx="5">
                  <c:v>2114.7796273869108</c:v>
                </c:pt>
                <c:pt idx="6">
                  <c:v>2114.7796273869108</c:v>
                </c:pt>
                <c:pt idx="7">
                  <c:v>2114.7796273869108</c:v>
                </c:pt>
                <c:pt idx="8">
                  <c:v>2114.7796273869108</c:v>
                </c:pt>
                <c:pt idx="9">
                  <c:v>2114.7796273869108</c:v>
                </c:pt>
                <c:pt idx="10">
                  <c:v>2114.7796273869108</c:v>
                </c:pt>
                <c:pt idx="11">
                  <c:v>2114.7796273869108</c:v>
                </c:pt>
                <c:pt idx="12">
                  <c:v>2114.7796273869108</c:v>
                </c:pt>
                <c:pt idx="13">
                  <c:v>2114.7796273869108</c:v>
                </c:pt>
                <c:pt idx="14">
                  <c:v>2114.7796273869108</c:v>
                </c:pt>
                <c:pt idx="15">
                  <c:v>2114.7796273869108</c:v>
                </c:pt>
                <c:pt idx="16">
                  <c:v>2114.7796273869108</c:v>
                </c:pt>
                <c:pt idx="17">
                  <c:v>2114.7796273869108</c:v>
                </c:pt>
                <c:pt idx="18">
                  <c:v>2054.2957774958104</c:v>
                </c:pt>
                <c:pt idx="19">
                  <c:v>2054.2957774958104</c:v>
                </c:pt>
                <c:pt idx="20">
                  <c:v>2054.2957774958104</c:v>
                </c:pt>
                <c:pt idx="21">
                  <c:v>2013.9732109017436</c:v>
                </c:pt>
                <c:pt idx="22">
                  <c:v>2013.9732109017436</c:v>
                </c:pt>
                <c:pt idx="23">
                  <c:v>2013.9732109017436</c:v>
                </c:pt>
                <c:pt idx="24">
                  <c:v>2013.9732109017436</c:v>
                </c:pt>
                <c:pt idx="25">
                  <c:v>2013.9732109017436</c:v>
                </c:pt>
                <c:pt idx="26">
                  <c:v>2024.0538525502604</c:v>
                </c:pt>
                <c:pt idx="27">
                  <c:v>2034.1344941987772</c:v>
                </c:pt>
                <c:pt idx="28">
                  <c:v>2044.2151358472938</c:v>
                </c:pt>
                <c:pt idx="29">
                  <c:v>2054.2957774958104</c:v>
                </c:pt>
                <c:pt idx="30">
                  <c:v>2064.3764191443274</c:v>
                </c:pt>
                <c:pt idx="31">
                  <c:v>2074.457060792844</c:v>
                </c:pt>
                <c:pt idx="32">
                  <c:v>2074.457060792844</c:v>
                </c:pt>
                <c:pt idx="33">
                  <c:v>2074.457060792844</c:v>
                </c:pt>
                <c:pt idx="34">
                  <c:v>2074.457060792844</c:v>
                </c:pt>
                <c:pt idx="35">
                  <c:v>2074.457060792844</c:v>
                </c:pt>
                <c:pt idx="36">
                  <c:v>2074.457060792844</c:v>
                </c:pt>
                <c:pt idx="37">
                  <c:v>2084.5377024413606</c:v>
                </c:pt>
                <c:pt idx="38">
                  <c:v>2084.5377024413606</c:v>
                </c:pt>
                <c:pt idx="39">
                  <c:v>2084.5377024413606</c:v>
                </c:pt>
                <c:pt idx="40">
                  <c:v>2104.6989857383942</c:v>
                </c:pt>
                <c:pt idx="41">
                  <c:v>2104.6989857383942</c:v>
                </c:pt>
                <c:pt idx="42">
                  <c:v>1933.3280777136099</c:v>
                </c:pt>
                <c:pt idx="43">
                  <c:v>1933.3280777136099</c:v>
                </c:pt>
                <c:pt idx="44">
                  <c:v>1943.4087193621267</c:v>
                </c:pt>
                <c:pt idx="45">
                  <c:v>1953.4893610106435</c:v>
                </c:pt>
                <c:pt idx="46">
                  <c:v>1963.5700026591601</c:v>
                </c:pt>
                <c:pt idx="47">
                  <c:v>1973.6506443076769</c:v>
                </c:pt>
                <c:pt idx="48">
                  <c:v>1973.6506443076769</c:v>
                </c:pt>
                <c:pt idx="49">
                  <c:v>1983.7312859561937</c:v>
                </c:pt>
                <c:pt idx="50">
                  <c:v>1983.7312859561937</c:v>
                </c:pt>
                <c:pt idx="51">
                  <c:v>1983.7312859561937</c:v>
                </c:pt>
                <c:pt idx="52">
                  <c:v>1983.7312859561937</c:v>
                </c:pt>
                <c:pt idx="53">
                  <c:v>1983.7312859561937</c:v>
                </c:pt>
                <c:pt idx="54">
                  <c:v>1983.7312859561937</c:v>
                </c:pt>
                <c:pt idx="55">
                  <c:v>1993.8119276047103</c:v>
                </c:pt>
                <c:pt idx="56">
                  <c:v>1993.8119276047103</c:v>
                </c:pt>
                <c:pt idx="57">
                  <c:v>1993.8119276047103</c:v>
                </c:pt>
                <c:pt idx="58">
                  <c:v>2003.8925692532271</c:v>
                </c:pt>
                <c:pt idx="59">
                  <c:v>2013.9732109017436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6A-464E-802D-835C712B44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0085727"/>
        <c:axId val="540453743"/>
      </c:scatterChart>
      <c:valAx>
        <c:axId val="540085727"/>
        <c:scaling>
          <c:orientation val="minMax"/>
          <c:min val="2.0000000000000004E-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Interbank</a:t>
                </a:r>
                <a:r>
                  <a:rPr lang="en-US" baseline="0"/>
                  <a:t> interest rate (%)</a:t>
                </a:r>
                <a:endParaRPr lang="en-US"/>
              </a:p>
            </c:rich>
          </c:tx>
          <c:overlay val="0"/>
        </c:title>
        <c:numFmt formatCode="0.00%" sourceLinked="1"/>
        <c:majorTickMark val="out"/>
        <c:minorTickMark val="none"/>
        <c:tickLblPos val="nextTo"/>
        <c:crossAx val="540453743"/>
        <c:crosses val="autoZero"/>
        <c:crossBetween val="midCat"/>
      </c:valAx>
      <c:valAx>
        <c:axId val="540453743"/>
        <c:scaling>
          <c:orientation val="minMax"/>
          <c:min val="170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Monthly market demand</a:t>
                </a:r>
              </a:p>
            </c:rich>
          </c:tx>
          <c:overlay val="0"/>
        </c:title>
        <c:numFmt formatCode="_-* #,##0_-;\-* #,##0_-;_-* &quot;-&quot;??_-;_-@_-" sourceLinked="1"/>
        <c:majorTickMark val="out"/>
        <c:minorTickMark val="none"/>
        <c:tickLblPos val="nextTo"/>
        <c:crossAx val="540085727"/>
        <c:crosses val="autoZero"/>
        <c:crossBetween val="midCat"/>
      </c:valAx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spc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r>
              <a:rPr lang="en-ZA"/>
              <a:t>Plant A vs Plant B Net Cashflow Comparison</a:t>
            </a:r>
          </a:p>
          <a:p>
            <a:pPr>
              <a:defRPr sz="1400" b="0" i="0" u="none" strike="noStrike" spc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r>
              <a:rPr lang="en-ZA" sz="1000"/>
              <a:t>- Base economic conditions,</a:t>
            </a:r>
            <a:r>
              <a:rPr lang="en-ZA" sz="1000" baseline="0"/>
              <a:t> c</a:t>
            </a:r>
            <a:r>
              <a:rPr lang="en-ZA" sz="1000"/>
              <a:t>apped production</a:t>
            </a:r>
          </a:p>
        </c:rich>
      </c:tx>
      <c:overlay val="0"/>
      <c:spPr>
        <a:prstGeom prst="rect">
          <a:avLst/>
        </a:prstGeom>
        <a:noFill/>
        <a:ln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'Cashflow Projection_Plant A_Cap'!$L$7</c:f>
              <c:strCache>
                <c:ptCount val="1"/>
                <c:pt idx="0">
                  <c:v>Net Cashflow Plant A</c:v>
                </c:pt>
              </c:strCache>
            </c:strRef>
          </c:tx>
          <c:spPr>
            <a:prstGeom prst="rect">
              <a:avLst/>
            </a:prstGeom>
            <a:solidFill>
              <a:schemeClr val="accent1"/>
            </a:solidFill>
            <a:ln>
              <a:noFill/>
            </a:ln>
          </c:spPr>
          <c:invertIfNegative val="0"/>
          <c:val>
            <c:numRef>
              <c:f>'Cashflow Projection_Plant A_Cap'!$L$8:$L$12</c:f>
              <c:numCache>
                <c:formatCode>_-* #,##0_-;\-* #,##0_-;_-* "-"??_-;_-@_-</c:formatCode>
                <c:ptCount val="5"/>
                <c:pt idx="0">
                  <c:v>14352000</c:v>
                </c:pt>
                <c:pt idx="1">
                  <c:v>13891200</c:v>
                </c:pt>
                <c:pt idx="2">
                  <c:v>13402751.999999998</c:v>
                </c:pt>
                <c:pt idx="3">
                  <c:v>12884997.119999997</c:v>
                </c:pt>
                <c:pt idx="4">
                  <c:v>12336176.947199997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23-4CF9-B9B8-21818B26EFC0}"/>
            </c:ext>
          </c:extLst>
        </c:ser>
        <c:ser>
          <c:idx val="1"/>
          <c:order val="1"/>
          <c:tx>
            <c:strRef>
              <c:f>'Cashflow Projection_Plant B_Cap'!$L$7</c:f>
              <c:strCache>
                <c:ptCount val="1"/>
                <c:pt idx="0">
                  <c:v>Net Cashflow Plant B</c:v>
                </c:pt>
              </c:strCache>
            </c:strRef>
          </c:tx>
          <c:spPr>
            <a:prstGeom prst="rect">
              <a:avLst/>
            </a:prstGeom>
            <a:solidFill>
              <a:schemeClr val="accent2"/>
            </a:solidFill>
            <a:ln>
              <a:noFill/>
            </a:ln>
          </c:spPr>
          <c:invertIfNegative val="0"/>
          <c:val>
            <c:numRef>
              <c:f>'Cashflow Projection_Plant B_Cap'!$L$8:$L$12</c:f>
              <c:numCache>
                <c:formatCode>_-* #,##0_-;\-* #,##0_-;_-* "-"??_-;_-@_-</c:formatCode>
                <c:ptCount val="5"/>
                <c:pt idx="0">
                  <c:v>-56481410.791440248</c:v>
                </c:pt>
                <c:pt idx="1">
                  <c:v>43834266.467732117</c:v>
                </c:pt>
                <c:pt idx="2">
                  <c:v>43815360</c:v>
                </c:pt>
                <c:pt idx="3">
                  <c:v>43653561.600000001</c:v>
                </c:pt>
                <c:pt idx="4">
                  <c:v>43482055.295999996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23-4CF9-B9B8-21818B26EF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6250416"/>
        <c:axId val="1286250832"/>
      </c:barChart>
      <c:catAx>
        <c:axId val="1286250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</a:defRPr>
                </a:pPr>
                <a:r>
                  <a:rPr lang="en-ZA"/>
                  <a:t>Forecasting Year</a:t>
                </a:r>
              </a:p>
            </c:rich>
          </c:tx>
          <c:overlay val="0"/>
          <c:spPr>
            <a:prstGeom prst="rect">
              <a:avLst/>
            </a:prstGeom>
            <a:noFill/>
            <a:ln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endParaRPr lang="en-US"/>
          </a:p>
        </c:txPr>
        <c:crossAx val="1286250832"/>
        <c:crosses val="autoZero"/>
        <c:auto val="1"/>
        <c:lblAlgn val="ctr"/>
        <c:lblOffset val="100"/>
        <c:noMultiLvlLbl val="0"/>
      </c:catAx>
      <c:valAx>
        <c:axId val="1286250832"/>
        <c:scaling>
          <c:orientation val="minMax"/>
        </c:scaling>
        <c:delete val="0"/>
        <c:axPos val="l"/>
        <c:majorGridlines>
          <c:spPr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</a:defRPr>
                </a:pPr>
                <a:r>
                  <a:rPr lang="en-ZA"/>
                  <a:t>Cashflow in $</a:t>
                </a:r>
              </a:p>
            </c:rich>
          </c:tx>
          <c:overlay val="0"/>
          <c:spPr>
            <a:prstGeom prst="rect">
              <a:avLst/>
            </a:prstGeom>
            <a:noFill/>
            <a:ln>
              <a:noFill/>
            </a:ln>
          </c:spPr>
        </c:title>
        <c:numFmt formatCode="_-* #,##0_-;\-* #,##0_-;_-* &quot;-&quot;??_-;_-@_-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endParaRPr lang="en-US"/>
          </a:p>
        </c:txPr>
        <c:crossAx val="1286250416"/>
        <c:crosses val="autoZero"/>
        <c:crossBetween val="between"/>
      </c:valAx>
      <c:spPr>
        <a:prstGeom prst="rect">
          <a:avLst/>
        </a:prstGeom>
        <a:noFill/>
        <a:ln>
          <a:noFill/>
        </a:ln>
      </c:spPr>
    </c:plotArea>
    <c:legend>
      <c:legendPos val="r"/>
      <c:overlay val="0"/>
      <c:spPr>
        <a:prstGeom prst="rect">
          <a:avLst/>
        </a:prstGeom>
        <a:noFill/>
        <a:ln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</a:defRPr>
          </a:pPr>
          <a:endParaRPr lang="en-US"/>
        </a:p>
      </c:txPr>
    </c:legend>
    <c:plotVisOnly val="1"/>
    <c:dispBlanksAs val="gap"/>
    <c:showDLblsOverMax val="0"/>
  </c:chart>
  <c:spPr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spc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r>
              <a:rPr lang="en-ZA"/>
              <a:t>Cashflows for Plant A - </a:t>
            </a:r>
          </a:p>
          <a:p>
            <a:pPr>
              <a:defRPr sz="1400" b="0" i="0" u="none" strike="noStrike" spc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r>
              <a:rPr lang="en-ZA" sz="1000"/>
              <a:t>Base</a:t>
            </a:r>
            <a:r>
              <a:rPr lang="en-ZA" sz="1000" baseline="0"/>
              <a:t> economic conditions with capped production</a:t>
            </a:r>
            <a:endParaRPr lang="en-ZA" sz="1000"/>
          </a:p>
        </c:rich>
      </c:tx>
      <c:overlay val="0"/>
      <c:spPr>
        <a:prstGeom prst="rect">
          <a:avLst/>
        </a:prstGeom>
        <a:noFill/>
        <a:ln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'Cashflow Projection_Plant A_Cap'!$G$7</c:f>
              <c:strCache>
                <c:ptCount val="1"/>
                <c:pt idx="0">
                  <c:v>Revenue ($)</c:v>
                </c:pt>
              </c:strCache>
            </c:strRef>
          </c:tx>
          <c:spPr>
            <a:prstGeom prst="rect">
              <a:avLst/>
            </a:prstGeom>
            <a:solidFill>
              <a:schemeClr val="accent1"/>
            </a:solidFill>
            <a:ln>
              <a:noFill/>
            </a:ln>
          </c:spPr>
          <c:invertIfNegative val="0"/>
          <c:val>
            <c:numRef>
              <c:f>'Cashflow Projection_Plant A_Cap'!$G$8:$G$12</c:f>
              <c:numCache>
                <c:formatCode>_-* #,##0_-;\-* #,##0_-;_-* "-"??_-;_-@_-</c:formatCode>
                <c:ptCount val="5"/>
                <c:pt idx="0">
                  <c:v>24480000</c:v>
                </c:pt>
                <c:pt idx="1">
                  <c:v>24480000</c:v>
                </c:pt>
                <c:pt idx="2">
                  <c:v>24480000</c:v>
                </c:pt>
                <c:pt idx="3">
                  <c:v>24480000</c:v>
                </c:pt>
                <c:pt idx="4">
                  <c:v>24480000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70-4DC5-9E69-848FC8C93911}"/>
            </c:ext>
          </c:extLst>
        </c:ser>
        <c:ser>
          <c:idx val="1"/>
          <c:order val="1"/>
          <c:tx>
            <c:strRef>
              <c:f>'Cashflow Projection_Plant A_Cap'!$H$7</c:f>
              <c:strCache>
                <c:ptCount val="1"/>
                <c:pt idx="0">
                  <c:v>Capital expense</c:v>
                </c:pt>
              </c:strCache>
            </c:strRef>
          </c:tx>
          <c:spPr>
            <a:prstGeom prst="rect">
              <a:avLst/>
            </a:prstGeom>
            <a:solidFill>
              <a:schemeClr val="accent2"/>
            </a:solidFill>
            <a:ln>
              <a:noFill/>
            </a:ln>
          </c:spPr>
          <c:invertIfNegative val="0"/>
          <c:val>
            <c:numRef>
              <c:f>'Cashflow Projection_Plant A_Cap'!$H$8:$H$12</c:f>
              <c:numCache>
                <c:formatCode>_-* #,##0_-;\-* #,##0_-;_-* "-"??_-;_-@_-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70-4DC5-9E69-848FC8C93911}"/>
            </c:ext>
          </c:extLst>
        </c:ser>
        <c:ser>
          <c:idx val="2"/>
          <c:order val="2"/>
          <c:tx>
            <c:strRef>
              <c:f>'Cashflow Projection_Plant A_Cap'!$I$7</c:f>
              <c:strCache>
                <c:ptCount val="1"/>
                <c:pt idx="0">
                  <c:v>Cost of raw materials ($)</c:v>
                </c:pt>
              </c:strCache>
            </c:strRef>
          </c:tx>
          <c:spPr>
            <a:prstGeom prst="rect">
              <a:avLst/>
            </a:prstGeom>
            <a:solidFill>
              <a:schemeClr val="accent3"/>
            </a:solidFill>
            <a:ln>
              <a:noFill/>
            </a:ln>
          </c:spPr>
          <c:invertIfNegative val="0"/>
          <c:val>
            <c:numRef>
              <c:f>'Cashflow Projection_Plant A_Cap'!$I$8:$I$12</c:f>
              <c:numCache>
                <c:formatCode>_-* #,##0_-;\-* #,##0_-;_-* "-"??_-;_-@_-</c:formatCode>
                <c:ptCount val="5"/>
                <c:pt idx="0">
                  <c:v>-2448000</c:v>
                </c:pt>
                <c:pt idx="1">
                  <c:v>-2448000</c:v>
                </c:pt>
                <c:pt idx="2">
                  <c:v>-2448000</c:v>
                </c:pt>
                <c:pt idx="3">
                  <c:v>-2448000</c:v>
                </c:pt>
                <c:pt idx="4">
                  <c:v>-2448000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70-4DC5-9E69-848FC8C93911}"/>
            </c:ext>
          </c:extLst>
        </c:ser>
        <c:ser>
          <c:idx val="3"/>
          <c:order val="3"/>
          <c:tx>
            <c:strRef>
              <c:f>'Cashflow Projection_Plant A_Cap'!$J$7</c:f>
              <c:strCache>
                <c:ptCount val="1"/>
                <c:pt idx="0">
                  <c:v>Staff Cost</c:v>
                </c:pt>
              </c:strCache>
            </c:strRef>
          </c:tx>
          <c:spPr>
            <a:prstGeom prst="rect">
              <a:avLst/>
            </a:prstGeom>
            <a:solidFill>
              <a:schemeClr val="accent4"/>
            </a:solidFill>
            <a:ln>
              <a:noFill/>
            </a:ln>
          </c:spPr>
          <c:invertIfNegative val="0"/>
          <c:val>
            <c:numRef>
              <c:f>'Cashflow Projection_Plant A_Cap'!$J$8:$J$12</c:f>
              <c:numCache>
                <c:formatCode>_-* #,##0_-;\-* #,##0_-;_-* "-"??_-;_-@_-</c:formatCode>
                <c:ptCount val="5"/>
                <c:pt idx="0">
                  <c:v>-7680000</c:v>
                </c:pt>
                <c:pt idx="1">
                  <c:v>-8140800</c:v>
                </c:pt>
                <c:pt idx="2">
                  <c:v>-8629248.0000000019</c:v>
                </c:pt>
                <c:pt idx="3">
                  <c:v>-9147002.8800000027</c:v>
                </c:pt>
                <c:pt idx="4">
                  <c:v>-9695823.0528000034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70-4DC5-9E69-848FC8C93911}"/>
            </c:ext>
          </c:extLst>
        </c:ser>
        <c:ser>
          <c:idx val="5"/>
          <c:order val="4"/>
          <c:tx>
            <c:strRef>
              <c:f>'Cashflow Projection_Plant A_Cap'!$L$7</c:f>
              <c:strCache>
                <c:ptCount val="1"/>
                <c:pt idx="0">
                  <c:v>Net Cashflow Plant A</c:v>
                </c:pt>
              </c:strCache>
            </c:strRef>
          </c:tx>
          <c:spPr>
            <a:prstGeom prst="rect">
              <a:avLst/>
            </a:prstGeom>
            <a:solidFill>
              <a:schemeClr val="accent6"/>
            </a:solidFill>
            <a:ln>
              <a:noFill/>
            </a:ln>
          </c:spPr>
          <c:invertIfNegative val="0"/>
          <c:val>
            <c:numRef>
              <c:f>'Cashflow Projection_Plant A_Cap'!$L$8:$L$12</c:f>
              <c:numCache>
                <c:formatCode>_-* #,##0_-;\-* #,##0_-;_-* "-"??_-;_-@_-</c:formatCode>
                <c:ptCount val="5"/>
                <c:pt idx="0">
                  <c:v>14352000</c:v>
                </c:pt>
                <c:pt idx="1">
                  <c:v>13891200</c:v>
                </c:pt>
                <c:pt idx="2">
                  <c:v>13402751.999999998</c:v>
                </c:pt>
                <c:pt idx="3">
                  <c:v>12884997.119999997</c:v>
                </c:pt>
                <c:pt idx="4">
                  <c:v>12336176.947199997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D70-4DC5-9E69-848FC8C939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99089680"/>
        <c:axId val="1999090096"/>
      </c:barChart>
      <c:catAx>
        <c:axId val="1999089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endParaRPr lang="en-US"/>
          </a:p>
        </c:txPr>
        <c:crossAx val="1999090096"/>
        <c:crosses val="autoZero"/>
        <c:auto val="1"/>
        <c:lblAlgn val="ctr"/>
        <c:lblOffset val="100"/>
        <c:noMultiLvlLbl val="0"/>
      </c:catAx>
      <c:valAx>
        <c:axId val="1999090096"/>
        <c:scaling>
          <c:orientation val="minMax"/>
        </c:scaling>
        <c:delete val="0"/>
        <c:axPos val="l"/>
        <c:majorGridlines>
          <c:spPr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endParaRPr lang="en-US"/>
          </a:p>
        </c:txPr>
        <c:crossAx val="1999089680"/>
        <c:crosses val="autoZero"/>
        <c:crossBetween val="between"/>
      </c:valAx>
      <c:spPr>
        <a:prstGeom prst="rect">
          <a:avLst/>
        </a:prstGeom>
        <a:noFill/>
        <a:ln>
          <a:noFill/>
        </a:ln>
      </c:spPr>
    </c:plotArea>
    <c:legend>
      <c:legendPos val="b"/>
      <c:overlay val="0"/>
      <c:spPr>
        <a:prstGeom prst="rect">
          <a:avLst/>
        </a:prstGeom>
        <a:noFill/>
        <a:ln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</a:defRPr>
          </a:pPr>
          <a:endParaRPr lang="en-US"/>
        </a:p>
      </c:txPr>
    </c:legend>
    <c:plotVisOnly val="1"/>
    <c:dispBlanksAs val="gap"/>
    <c:showDLblsOverMax val="0"/>
  </c:chart>
  <c:spPr>
    <a:xfrm>
      <a:off x="11606211" y="989646"/>
      <a:ext cx="4568189" cy="2727959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spc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r>
              <a:rPr lang="en-ZA"/>
              <a:t>Cashflows for Plant B - </a:t>
            </a:r>
          </a:p>
          <a:p>
            <a:pPr>
              <a:defRPr sz="1400" b="0" i="0" u="none" strike="noStrike" spc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r>
              <a:rPr lang="en-ZA" sz="1000"/>
              <a:t>base economic</a:t>
            </a:r>
            <a:r>
              <a:rPr lang="en-ZA" sz="1000" baseline="0"/>
              <a:t> conditions</a:t>
            </a:r>
            <a:r>
              <a:rPr lang="en-ZA" sz="1000"/>
              <a:t> with capped production</a:t>
            </a:r>
          </a:p>
        </c:rich>
      </c:tx>
      <c:overlay val="0"/>
      <c:spPr>
        <a:prstGeom prst="rect">
          <a:avLst/>
        </a:prstGeom>
        <a:noFill/>
        <a:ln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195306915628884E-2"/>
          <c:y val="0.10487164283941239"/>
          <c:w val="0.73148491376689428"/>
          <c:h val="0.867595765183845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'Cashflow Projection_Plant B_Cap'!$G$7</c:f>
              <c:strCache>
                <c:ptCount val="1"/>
                <c:pt idx="0">
                  <c:v>Revenue ($)</c:v>
                </c:pt>
              </c:strCache>
            </c:strRef>
          </c:tx>
          <c:spPr>
            <a:prstGeom prst="rect">
              <a:avLst/>
            </a:prstGeom>
            <a:solidFill>
              <a:schemeClr val="accent1"/>
            </a:solidFill>
            <a:ln>
              <a:noFill/>
            </a:ln>
          </c:spPr>
          <c:invertIfNegative val="0"/>
          <c:val>
            <c:numRef>
              <c:f>'Cashflow Projection_Plant B_Cap'!$G$8:$G$12</c:f>
              <c:numCache>
                <c:formatCode>_-* #,##0_-;\-* #,##0_-;_-* "-"??_-;_-@_-</c:formatCode>
                <c:ptCount val="5"/>
                <c:pt idx="0">
                  <c:v>50752124.914723933</c:v>
                </c:pt>
                <c:pt idx="1">
                  <c:v>51260189.253809184</c:v>
                </c:pt>
                <c:pt idx="2">
                  <c:v>51408000</c:v>
                </c:pt>
                <c:pt idx="3">
                  <c:v>51408000</c:v>
                </c:pt>
                <c:pt idx="4">
                  <c:v>51408000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F40-495B-BE0F-1CB41C223F0C}"/>
            </c:ext>
          </c:extLst>
        </c:ser>
        <c:ser>
          <c:idx val="1"/>
          <c:order val="1"/>
          <c:tx>
            <c:strRef>
              <c:f>'Cashflow Projection_Plant B_Cap'!$H$7</c:f>
              <c:strCache>
                <c:ptCount val="1"/>
                <c:pt idx="0">
                  <c:v>Capital expense</c:v>
                </c:pt>
              </c:strCache>
            </c:strRef>
          </c:tx>
          <c:spPr>
            <a:prstGeom prst="rect">
              <a:avLst/>
            </a:prstGeom>
            <a:solidFill>
              <a:schemeClr val="accent2"/>
            </a:solidFill>
            <a:ln>
              <a:noFill/>
            </a:ln>
          </c:spPr>
          <c:invertIfNegative val="0"/>
          <c:val>
            <c:numRef>
              <c:f>'Cashflow Projection_Plant B_Cap'!$H$8:$H$12</c:f>
              <c:numCache>
                <c:formatCode>_-* #,##0_-;\-* #,##0_-;_-* "-"??_-;_-@_-</c:formatCode>
                <c:ptCount val="5"/>
                <c:pt idx="0">
                  <c:v>-100000000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F40-495B-BE0F-1CB41C223F0C}"/>
            </c:ext>
          </c:extLst>
        </c:ser>
        <c:ser>
          <c:idx val="2"/>
          <c:order val="2"/>
          <c:tx>
            <c:strRef>
              <c:f>'Cashflow Projection_Plant B_Cap'!$I$7</c:f>
              <c:strCache>
                <c:ptCount val="1"/>
                <c:pt idx="0">
                  <c:v>Cost of raw materials ($)</c:v>
                </c:pt>
              </c:strCache>
            </c:strRef>
          </c:tx>
          <c:spPr>
            <a:prstGeom prst="rect">
              <a:avLst/>
            </a:prstGeom>
            <a:solidFill>
              <a:schemeClr val="accent3"/>
            </a:solidFill>
            <a:ln>
              <a:noFill/>
            </a:ln>
          </c:spPr>
          <c:invertIfNegative val="0"/>
          <c:val>
            <c:numRef>
              <c:f>'Cashflow Projection_Plant B_Cap'!$I$8:$I$12</c:f>
              <c:numCache>
                <c:formatCode>_-* #,##0_-;\-* #,##0_-;_-* "-"??_-;_-@_-</c:formatCode>
                <c:ptCount val="5"/>
                <c:pt idx="0">
                  <c:v>-4833535.706164184</c:v>
                </c:pt>
                <c:pt idx="1">
                  <c:v>-4881922.7860770654</c:v>
                </c:pt>
                <c:pt idx="2">
                  <c:v>-4896000</c:v>
                </c:pt>
                <c:pt idx="3">
                  <c:v>-4896000</c:v>
                </c:pt>
                <c:pt idx="4">
                  <c:v>-4896000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F40-495B-BE0F-1CB41C223F0C}"/>
            </c:ext>
          </c:extLst>
        </c:ser>
        <c:ser>
          <c:idx val="3"/>
          <c:order val="3"/>
          <c:tx>
            <c:strRef>
              <c:f>'Cashflow Projection_Plant B_Cap'!$J$7</c:f>
              <c:strCache>
                <c:ptCount val="1"/>
                <c:pt idx="0">
                  <c:v>Staff Cost</c:v>
                </c:pt>
              </c:strCache>
            </c:strRef>
          </c:tx>
          <c:spPr>
            <a:prstGeom prst="rect">
              <a:avLst/>
            </a:prstGeom>
            <a:solidFill>
              <a:schemeClr val="accent4"/>
            </a:solidFill>
            <a:ln>
              <a:noFill/>
            </a:ln>
          </c:spPr>
          <c:invertIfNegative val="0"/>
          <c:val>
            <c:numRef>
              <c:f>'Cashflow Projection_Plant B_Cap'!$J$8:$J$12</c:f>
              <c:numCache>
                <c:formatCode>_-* #,##0_-;\-* #,##0_-;_-* "-"??_-;_-@_-</c:formatCode>
                <c:ptCount val="5"/>
                <c:pt idx="0">
                  <c:v>-2400000</c:v>
                </c:pt>
                <c:pt idx="1">
                  <c:v>-2544000</c:v>
                </c:pt>
                <c:pt idx="2">
                  <c:v>-2696640.0000000005</c:v>
                </c:pt>
                <c:pt idx="3">
                  <c:v>-2858438.4000000008</c:v>
                </c:pt>
                <c:pt idx="4">
                  <c:v>-3029944.7040000008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F40-495B-BE0F-1CB41C223F0C}"/>
            </c:ext>
          </c:extLst>
        </c:ser>
        <c:ser>
          <c:idx val="5"/>
          <c:order val="4"/>
          <c:tx>
            <c:strRef>
              <c:f>'Cashflow Projection_Plant B_Cap'!$L$7</c:f>
              <c:strCache>
                <c:ptCount val="1"/>
                <c:pt idx="0">
                  <c:v>Net Cashflow Plant B</c:v>
                </c:pt>
              </c:strCache>
            </c:strRef>
          </c:tx>
          <c:spPr>
            <a:prstGeom prst="rect">
              <a:avLst/>
            </a:prstGeom>
            <a:solidFill>
              <a:schemeClr val="accent6"/>
            </a:solidFill>
            <a:ln>
              <a:noFill/>
            </a:ln>
          </c:spPr>
          <c:invertIfNegative val="0"/>
          <c:val>
            <c:numRef>
              <c:f>'Cashflow Projection_Plant B_Cap'!$L$8:$L$12</c:f>
              <c:numCache>
                <c:formatCode>_-* #,##0_-;\-* #,##0_-;_-* "-"??_-;_-@_-</c:formatCode>
                <c:ptCount val="5"/>
                <c:pt idx="0">
                  <c:v>-56481410.791440248</c:v>
                </c:pt>
                <c:pt idx="1">
                  <c:v>43834266.467732117</c:v>
                </c:pt>
                <c:pt idx="2">
                  <c:v>43815360</c:v>
                </c:pt>
                <c:pt idx="3">
                  <c:v>43653561.600000001</c:v>
                </c:pt>
                <c:pt idx="4">
                  <c:v>43482055.295999996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F40-495B-BE0F-1CB41C223F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99089680"/>
        <c:axId val="1999090096"/>
      </c:barChart>
      <c:catAx>
        <c:axId val="1999089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endParaRPr lang="en-US"/>
          </a:p>
        </c:txPr>
        <c:crossAx val="1999090096"/>
        <c:crosses val="autoZero"/>
        <c:auto val="1"/>
        <c:lblAlgn val="ctr"/>
        <c:lblOffset val="100"/>
        <c:noMultiLvlLbl val="0"/>
      </c:catAx>
      <c:valAx>
        <c:axId val="1999090096"/>
        <c:scaling>
          <c:orientation val="minMax"/>
        </c:scaling>
        <c:delete val="0"/>
        <c:axPos val="l"/>
        <c:majorGridlines>
          <c:spPr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numFmt formatCode="_-* #,##0_-;\-* #,##0_-;_-* &quot;-&quot;??_-;_-@_-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endParaRPr lang="en-US"/>
          </a:p>
        </c:txPr>
        <c:crossAx val="1999089680"/>
        <c:crosses val="autoZero"/>
        <c:crossBetween val="between"/>
      </c:valAx>
      <c:spPr>
        <a:prstGeom prst="rect">
          <a:avLst/>
        </a:prstGeom>
        <a:noFill/>
        <a:ln>
          <a:noFill/>
        </a:ln>
      </c:spPr>
    </c:plotArea>
    <c:legend>
      <c:legendPos val="r"/>
      <c:overlay val="0"/>
      <c:spPr>
        <a:prstGeom prst="rect">
          <a:avLst/>
        </a:prstGeom>
        <a:noFill/>
        <a:ln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</a:defRPr>
          </a:pPr>
          <a:endParaRPr lang="en-US"/>
        </a:p>
      </c:txPr>
    </c:legend>
    <c:plotVisOnly val="1"/>
    <c:dispBlanksAs val="gap"/>
    <c:showDLblsOverMax val="0"/>
  </c:chart>
  <c:spPr>
    <a:xfrm>
      <a:off x="7380192" y="2295524"/>
      <a:ext cx="8725236" cy="4972050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spc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r>
              <a:rPr lang="en-ZA"/>
              <a:t>Net Cashflow Comparison (Base vs Adverse Economic conditions)</a:t>
            </a:r>
          </a:p>
          <a:p>
            <a:pPr>
              <a:defRPr sz="1400" b="0" i="0" u="none" strike="noStrike" spc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r>
              <a:rPr lang="en-ZA"/>
              <a:t>After capping production</a:t>
            </a:r>
          </a:p>
        </c:rich>
      </c:tx>
      <c:overlay val="0"/>
      <c:spPr>
        <a:prstGeom prst="rect">
          <a:avLst/>
        </a:prstGeom>
        <a:noFill/>
        <a:ln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'Cashflow Projection_Plant A_Cap'!$L$7</c:f>
              <c:strCache>
                <c:ptCount val="1"/>
                <c:pt idx="0">
                  <c:v>Net Cashflow Plant A</c:v>
                </c:pt>
              </c:strCache>
            </c:strRef>
          </c:tx>
          <c:spPr>
            <a:prstGeom prst="rect">
              <a:avLst/>
            </a:prstGeom>
            <a:solidFill>
              <a:schemeClr val="accent1"/>
            </a:solidFill>
            <a:ln>
              <a:solidFill>
                <a:schemeClr val="tx1"/>
              </a:solidFill>
            </a:ln>
          </c:spPr>
          <c:invertIfNegative val="0"/>
          <c:val>
            <c:numRef>
              <c:f>'Cashflow Projection_Plant A_Cap'!$L$8:$L$12</c:f>
              <c:numCache>
                <c:formatCode>_-* #,##0_-;\-* #,##0_-;_-* "-"??_-;_-@_-</c:formatCode>
                <c:ptCount val="5"/>
                <c:pt idx="0">
                  <c:v>14352000</c:v>
                </c:pt>
                <c:pt idx="1">
                  <c:v>13891200</c:v>
                </c:pt>
                <c:pt idx="2">
                  <c:v>13402751.999999998</c:v>
                </c:pt>
                <c:pt idx="3">
                  <c:v>12884997.119999997</c:v>
                </c:pt>
                <c:pt idx="4">
                  <c:v>12336176.947199997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78-4206-AEC5-8E8A6E5BB22C}"/>
            </c:ext>
          </c:extLst>
        </c:ser>
        <c:ser>
          <c:idx val="2"/>
          <c:order val="1"/>
          <c:tx>
            <c:v>Net Cashflow Plant A (Adverse)</c:v>
          </c:tx>
          <c:spPr>
            <a:prstGeom prst="rect">
              <a:avLst/>
            </a:prstGeom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75000"/>
                </a:schemeClr>
              </a:solidFill>
            </a:ln>
          </c:spPr>
          <c:invertIfNegative val="0"/>
          <c:val>
            <c:numRef>
              <c:f>'Cashflow Projection_Plant A Adv'!$L$8:$L$12</c:f>
              <c:numCache>
                <c:formatCode>_-* #,##0_-;\-* #,##0_-;_-* "-"??_-;_-@_-</c:formatCode>
                <c:ptCount val="5"/>
                <c:pt idx="0">
                  <c:v>5539200</c:v>
                </c:pt>
                <c:pt idx="1">
                  <c:v>5424000.0000000019</c:v>
                </c:pt>
                <c:pt idx="2">
                  <c:v>5307072.0000000028</c:v>
                </c:pt>
                <c:pt idx="3">
                  <c:v>5188390.0800000019</c:v>
                </c:pt>
                <c:pt idx="4">
                  <c:v>5067927.9312000033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78-4206-AEC5-8E8A6E5BB22C}"/>
            </c:ext>
          </c:extLst>
        </c:ser>
        <c:ser>
          <c:idx val="1"/>
          <c:order val="2"/>
          <c:tx>
            <c:strRef>
              <c:f>'Cashflow Projection_Plant B_Cap'!$L$7</c:f>
              <c:strCache>
                <c:ptCount val="1"/>
                <c:pt idx="0">
                  <c:v>Net Cashflow Plant B</c:v>
                </c:pt>
              </c:strCache>
            </c:strRef>
          </c:tx>
          <c:spPr>
            <a:prstGeom prst="rect">
              <a:avLst/>
            </a:prstGeom>
            <a:solidFill>
              <a:schemeClr val="accent2"/>
            </a:solidFill>
            <a:ln>
              <a:noFill/>
            </a:ln>
          </c:spPr>
          <c:invertIfNegative val="0"/>
          <c:val>
            <c:numRef>
              <c:f>'Cashflow Projection_Plant B_Cap'!$L$8:$L$12</c:f>
              <c:numCache>
                <c:formatCode>_-* #,##0_-;\-* #,##0_-;_-* "-"??_-;_-@_-</c:formatCode>
                <c:ptCount val="5"/>
                <c:pt idx="0">
                  <c:v>-56481410.791440248</c:v>
                </c:pt>
                <c:pt idx="1">
                  <c:v>43834266.467732117</c:v>
                </c:pt>
                <c:pt idx="2">
                  <c:v>43815360</c:v>
                </c:pt>
                <c:pt idx="3">
                  <c:v>43653561.600000001</c:v>
                </c:pt>
                <c:pt idx="4">
                  <c:v>43482055.295999996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78-4206-AEC5-8E8A6E5BB22C}"/>
            </c:ext>
          </c:extLst>
        </c:ser>
        <c:ser>
          <c:idx val="3"/>
          <c:order val="3"/>
          <c:tx>
            <c:v>Net Cashflow Plant B (Adverse)</c:v>
          </c:tx>
          <c:spPr>
            <a:prstGeom prst="rect">
              <a:avLst/>
            </a:prstGeom>
            <a:solidFill>
              <a:schemeClr val="accent4"/>
            </a:solidFill>
            <a:ln>
              <a:noFill/>
            </a:ln>
          </c:spPr>
          <c:invertIfNegative val="0"/>
          <c:val>
            <c:numRef>
              <c:f>'Cashflow Projection_Plant B Adv'!$L$8:$L$12</c:f>
              <c:numCache>
                <c:formatCode>_-* #,##0_-;\-* #,##0_-;_-* "-"??_-;_-@_-</c:formatCode>
                <c:ptCount val="5"/>
                <c:pt idx="0">
                  <c:v>-60539200</c:v>
                </c:pt>
                <c:pt idx="1">
                  <c:v>39424800</c:v>
                </c:pt>
                <c:pt idx="2">
                  <c:v>39388260</c:v>
                </c:pt>
                <c:pt idx="3">
                  <c:v>39351171.899999999</c:v>
                </c:pt>
                <c:pt idx="4">
                  <c:v>39313527.478500001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78-4206-AEC5-8E8A6E5BB2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6250416"/>
        <c:axId val="1286250832"/>
      </c:barChart>
      <c:catAx>
        <c:axId val="1286250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</a:defRPr>
                </a:pPr>
                <a:r>
                  <a:rPr lang="en-ZA"/>
                  <a:t>Forecasting Year</a:t>
                </a:r>
              </a:p>
            </c:rich>
          </c:tx>
          <c:overlay val="0"/>
          <c:spPr>
            <a:prstGeom prst="rect">
              <a:avLst/>
            </a:prstGeom>
            <a:noFill/>
            <a:ln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endParaRPr lang="en-US"/>
          </a:p>
        </c:txPr>
        <c:crossAx val="1286250832"/>
        <c:crosses val="autoZero"/>
        <c:auto val="1"/>
        <c:lblAlgn val="ctr"/>
        <c:lblOffset val="100"/>
        <c:noMultiLvlLbl val="0"/>
      </c:catAx>
      <c:valAx>
        <c:axId val="1286250832"/>
        <c:scaling>
          <c:orientation val="minMax"/>
        </c:scaling>
        <c:delete val="0"/>
        <c:axPos val="l"/>
        <c:majorGridlines>
          <c:spPr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</a:defRPr>
                </a:pPr>
                <a:r>
                  <a:rPr lang="en-ZA"/>
                  <a:t>Cashflow in $</a:t>
                </a:r>
              </a:p>
            </c:rich>
          </c:tx>
          <c:overlay val="0"/>
          <c:spPr>
            <a:prstGeom prst="rect">
              <a:avLst/>
            </a:prstGeom>
            <a:noFill/>
            <a:ln>
              <a:noFill/>
            </a:ln>
          </c:spPr>
        </c:title>
        <c:numFmt formatCode="_-* #,##0_-;\-* #,##0_-;_-* &quot;-&quot;??_-;_-@_-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endParaRPr lang="en-US"/>
          </a:p>
        </c:txPr>
        <c:crossAx val="1286250416"/>
        <c:crosses val="autoZero"/>
        <c:crossBetween val="between"/>
      </c:valAx>
      <c:spPr>
        <a:prstGeom prst="rect">
          <a:avLst/>
        </a:prstGeom>
        <a:noFill/>
        <a:ln>
          <a:noFill/>
        </a:ln>
      </c:spPr>
    </c:plotArea>
    <c:legend>
      <c:legendPos val="r"/>
      <c:overlay val="0"/>
      <c:spPr>
        <a:prstGeom prst="rect">
          <a:avLst/>
        </a:prstGeom>
        <a:noFill/>
        <a:ln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</a:defRPr>
          </a:pPr>
          <a:endParaRPr lang="en-US"/>
        </a:p>
      </c:txPr>
    </c:legend>
    <c:plotVisOnly val="1"/>
    <c:dispBlanksAs val="gap"/>
    <c:showDLblsOverMax val="0"/>
  </c:chart>
  <c:spPr>
    <a:xfrm>
      <a:off x="3566159" y="2449829"/>
      <a:ext cx="7677149" cy="3369944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698500</xdr:colOff>
      <xdr:row>6</xdr:row>
      <xdr:rowOff>116840</xdr:rowOff>
    </xdr:from>
    <xdr:to>
      <xdr:col>14</xdr:col>
      <xdr:colOff>292100</xdr:colOff>
      <xdr:row>28</xdr:row>
      <xdr:rowOff>160020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CC0EDAF-9C6E-524F-9071-E56566C45EE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469582</xdr:colOff>
      <xdr:row>20</xdr:row>
      <xdr:rowOff>63181</xdr:rowOff>
    </xdr:from>
    <xdr:to>
      <xdr:col>23</xdr:col>
      <xdr:colOff>180657</xdr:colOff>
      <xdr:row>35</xdr:row>
      <xdr:rowOff>87947</xdr:rowOff>
    </xdr:to>
    <xdr:graphicFrame macro="">
      <xdr:nvGraphicFramePr>
        <xdr:cNvPr id="4" name="Chart 2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15</xdr:col>
      <xdr:colOff>385761</xdr:colOff>
      <xdr:row>5</xdr:row>
      <xdr:rowOff>84771</xdr:rowOff>
    </xdr:from>
    <xdr:to>
      <xdr:col>23</xdr:col>
      <xdr:colOff>77151</xdr:colOff>
      <xdr:row>19</xdr:row>
      <xdr:rowOff>107631</xdr:rowOff>
    </xdr:to>
    <xdr:graphicFrame macro="">
      <xdr:nvGraphicFramePr>
        <xdr:cNvPr id="5" name="Chart 3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226917</xdr:colOff>
      <xdr:row>13</xdr:row>
      <xdr:rowOff>32384</xdr:rowOff>
    </xdr:from>
    <xdr:to>
      <xdr:col>23</xdr:col>
      <xdr:colOff>396799</xdr:colOff>
      <xdr:row>40</xdr:row>
      <xdr:rowOff>118109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594359</xdr:colOff>
      <xdr:row>11</xdr:row>
      <xdr:rowOff>152399</xdr:rowOff>
    </xdr:from>
    <xdr:to>
      <xdr:col>26</xdr:col>
      <xdr:colOff>525779</xdr:colOff>
      <xdr:row>30</xdr:row>
      <xdr:rowOff>83819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3"/>
  <sheetViews>
    <sheetView workbookViewId="0">
      <selection activeCell="J4" sqref="J4"/>
    </sheetView>
  </sheetViews>
  <sheetFormatPr defaultColWidth="8.77734375" defaultRowHeight="14.4" x14ac:dyDescent="0.3"/>
  <cols>
    <col min="2" max="2" width="15" bestFit="1" customWidth="1"/>
    <col min="6" max="6" width="0.77734375" style="1" customWidth="1"/>
    <col min="7" max="7" width="9.6640625" style="2" customWidth="1"/>
    <col min="8" max="8" width="21" bestFit="1" customWidth="1"/>
    <col min="9" max="9" width="24.109375" bestFit="1" customWidth="1"/>
    <col min="10" max="10" width="22.77734375" customWidth="1"/>
    <col min="11" max="11" width="17.44140625" bestFit="1" customWidth="1"/>
    <col min="12" max="12" width="12" bestFit="1" customWidth="1"/>
  </cols>
  <sheetData>
    <row r="1" spans="1:10" x14ac:dyDescent="0.3">
      <c r="A1" s="3" t="s">
        <v>0</v>
      </c>
      <c r="H1" s="3" t="s">
        <v>1</v>
      </c>
    </row>
    <row r="2" spans="1:10" x14ac:dyDescent="0.3">
      <c r="J2" s="4"/>
    </row>
    <row r="3" spans="1:10" ht="28.8" x14ac:dyDescent="0.3">
      <c r="A3" s="3" t="s">
        <v>2</v>
      </c>
      <c r="B3" s="3" t="s">
        <v>3</v>
      </c>
      <c r="C3" s="3" t="s">
        <v>4</v>
      </c>
      <c r="D3" s="3"/>
      <c r="E3" s="3"/>
      <c r="F3" s="5"/>
      <c r="G3" s="6"/>
      <c r="H3" s="7" t="s">
        <v>5</v>
      </c>
      <c r="I3" s="8" t="s">
        <v>6</v>
      </c>
      <c r="J3" s="9" t="s">
        <v>7</v>
      </c>
    </row>
    <row r="4" spans="1:10" x14ac:dyDescent="0.3">
      <c r="A4">
        <v>1</v>
      </c>
      <c r="B4" s="10">
        <v>2108.3008333333332</v>
      </c>
      <c r="C4" s="11">
        <v>7.4999999999999997E-2</v>
      </c>
      <c r="E4" s="10"/>
      <c r="F4" s="12"/>
      <c r="G4" s="13"/>
      <c r="H4">
        <v>1</v>
      </c>
      <c r="I4" s="14">
        <v>0.05</v>
      </c>
      <c r="J4" s="15">
        <f>I4*50%</f>
        <v>2.5000000000000001E-2</v>
      </c>
    </row>
    <row r="5" spans="1:10" x14ac:dyDescent="0.3">
      <c r="A5">
        <v>2</v>
      </c>
      <c r="B5" s="10">
        <v>2113.4108333333334</v>
      </c>
      <c r="C5" s="11">
        <v>7.4999999999999997E-2</v>
      </c>
      <c r="E5" s="10"/>
      <c r="F5" s="12"/>
      <c r="G5" s="13"/>
      <c r="H5">
        <v>2</v>
      </c>
      <c r="I5" s="14">
        <v>5.5E-2</v>
      </c>
      <c r="J5" s="15">
        <f>I5*50%</f>
        <v>2.75E-2</v>
      </c>
    </row>
    <row r="6" spans="1:10" x14ac:dyDescent="0.3">
      <c r="A6">
        <v>3</v>
      </c>
      <c r="B6" s="10">
        <v>2117.2433333333333</v>
      </c>
      <c r="C6" s="11">
        <v>7.4999999999999997E-2</v>
      </c>
      <c r="E6" s="10"/>
      <c r="F6" s="12"/>
      <c r="G6" s="13"/>
      <c r="H6">
        <v>3</v>
      </c>
      <c r="I6" s="14">
        <v>5.7500000000000002E-2</v>
      </c>
      <c r="J6" s="15">
        <f>I6*50%</f>
        <v>2.8750000000000001E-2</v>
      </c>
    </row>
    <row r="7" spans="1:10" x14ac:dyDescent="0.3">
      <c r="A7">
        <v>4</v>
      </c>
      <c r="B7" s="10">
        <v>2118.0949999999998</v>
      </c>
      <c r="C7" s="11">
        <v>7.4999999999999997E-2</v>
      </c>
      <c r="E7" s="10"/>
      <c r="F7" s="12"/>
      <c r="G7" s="13"/>
      <c r="H7">
        <v>4</v>
      </c>
      <c r="I7" s="14">
        <v>0.06</v>
      </c>
      <c r="J7" s="15">
        <f>I7*50%</f>
        <v>0.03</v>
      </c>
    </row>
    <row r="8" spans="1:10" x14ac:dyDescent="0.3">
      <c r="A8">
        <v>5</v>
      </c>
      <c r="B8" s="10">
        <v>2118.3079166666666</v>
      </c>
      <c r="C8" s="11">
        <v>7.4999999999999997E-2</v>
      </c>
      <c r="E8" s="10"/>
      <c r="F8" s="12"/>
      <c r="G8" s="13"/>
      <c r="H8">
        <v>5</v>
      </c>
      <c r="I8" s="14">
        <v>0.06</v>
      </c>
      <c r="J8" s="15">
        <f>I8*50%</f>
        <v>0.03</v>
      </c>
    </row>
    <row r="9" spans="1:10" x14ac:dyDescent="0.3">
      <c r="A9">
        <v>6</v>
      </c>
      <c r="B9" s="10">
        <v>2116.8175000000001</v>
      </c>
      <c r="C9" s="11">
        <v>7.4999999999999997E-2</v>
      </c>
      <c r="E9" s="10"/>
      <c r="F9" s="12"/>
      <c r="G9" s="13"/>
      <c r="H9" s="16"/>
    </row>
    <row r="10" spans="1:10" x14ac:dyDescent="0.3">
      <c r="A10">
        <v>7</v>
      </c>
      <c r="B10" s="10">
        <v>2119.5854166666668</v>
      </c>
      <c r="C10" s="11">
        <v>7.4999999999999997E-2</v>
      </c>
      <c r="E10" s="10"/>
      <c r="F10" s="12"/>
      <c r="G10" s="13"/>
      <c r="H10" s="16"/>
    </row>
    <row r="11" spans="1:10" x14ac:dyDescent="0.3">
      <c r="A11">
        <v>8</v>
      </c>
      <c r="B11" s="10">
        <v>2120.8629166666669</v>
      </c>
      <c r="C11" s="11">
        <v>7.4999999999999997E-2</v>
      </c>
      <c r="E11" s="10"/>
      <c r="F11" s="12"/>
      <c r="G11" s="13"/>
      <c r="H11" s="16"/>
    </row>
    <row r="12" spans="1:10" x14ac:dyDescent="0.3">
      <c r="A12">
        <v>9</v>
      </c>
      <c r="B12" s="10">
        <v>2119.3724999999999</v>
      </c>
      <c r="C12" s="11">
        <v>7.4999999999999997E-2</v>
      </c>
      <c r="E12" s="10"/>
      <c r="F12" s="12"/>
      <c r="G12" s="13"/>
      <c r="H12" s="16"/>
    </row>
    <row r="13" spans="1:10" x14ac:dyDescent="0.3">
      <c r="A13">
        <v>10</v>
      </c>
      <c r="B13" s="10">
        <v>2121.0758333333333</v>
      </c>
      <c r="C13" s="11">
        <v>7.4999999999999997E-2</v>
      </c>
      <c r="E13" s="10"/>
      <c r="F13" s="12"/>
      <c r="G13" s="13"/>
      <c r="H13" s="16"/>
    </row>
    <row r="14" spans="1:10" x14ac:dyDescent="0.3">
      <c r="A14">
        <v>11</v>
      </c>
      <c r="B14" s="10">
        <v>2104.0425</v>
      </c>
      <c r="C14" s="11">
        <v>7.4999999999999997E-2</v>
      </c>
      <c r="E14" s="10"/>
      <c r="F14" s="12"/>
      <c r="G14" s="13"/>
      <c r="H14" s="16"/>
    </row>
    <row r="15" spans="1:10" x14ac:dyDescent="0.3">
      <c r="A15">
        <v>12</v>
      </c>
      <c r="B15" s="10">
        <v>2105.3200000000002</v>
      </c>
      <c r="C15" s="11">
        <v>7.4999999999999997E-2</v>
      </c>
      <c r="E15" s="10"/>
      <c r="F15" s="12"/>
      <c r="G15" s="13"/>
      <c r="H15" s="16"/>
    </row>
    <row r="16" spans="1:10" x14ac:dyDescent="0.3">
      <c r="A16">
        <v>13</v>
      </c>
      <c r="B16" s="10">
        <v>2107.0233333333335</v>
      </c>
      <c r="C16" s="11">
        <v>7.4999999999999997E-2</v>
      </c>
      <c r="E16" s="10"/>
      <c r="F16" s="12"/>
      <c r="G16" s="13"/>
      <c r="H16" s="16"/>
    </row>
    <row r="17" spans="1:8" x14ac:dyDescent="0.3">
      <c r="A17">
        <v>14</v>
      </c>
      <c r="B17" s="10">
        <v>2107.4491666666668</v>
      </c>
      <c r="C17" s="11">
        <v>7.4999999999999997E-2</v>
      </c>
      <c r="E17" s="10"/>
      <c r="F17" s="12"/>
      <c r="G17" s="13"/>
      <c r="H17" s="16"/>
    </row>
    <row r="18" spans="1:8" x14ac:dyDescent="0.3">
      <c r="A18">
        <v>15</v>
      </c>
      <c r="B18" s="10">
        <v>2110.6429166666667</v>
      </c>
      <c r="C18" s="11">
        <v>7.4999999999999997E-2</v>
      </c>
      <c r="E18" s="10"/>
      <c r="F18" s="12"/>
      <c r="G18" s="13"/>
      <c r="H18" s="16"/>
    </row>
    <row r="19" spans="1:8" x14ac:dyDescent="0.3">
      <c r="A19">
        <v>16</v>
      </c>
      <c r="B19" s="10">
        <v>2110.0041666666666</v>
      </c>
      <c r="C19" s="11">
        <v>7.4999999999999997E-2</v>
      </c>
      <c r="E19" s="10"/>
      <c r="F19" s="12"/>
      <c r="G19" s="13"/>
      <c r="H19" s="16"/>
    </row>
    <row r="20" spans="1:8" x14ac:dyDescent="0.3">
      <c r="A20">
        <v>17</v>
      </c>
      <c r="B20" s="10">
        <v>2109.7912500000002</v>
      </c>
      <c r="C20" s="11">
        <v>7.4999999999999997E-2</v>
      </c>
      <c r="E20" s="10"/>
      <c r="F20" s="12"/>
      <c r="G20" s="13"/>
      <c r="H20" s="16"/>
    </row>
    <row r="21" spans="1:8" x14ac:dyDescent="0.3">
      <c r="A21">
        <v>18</v>
      </c>
      <c r="B21" s="10">
        <v>2115.6150877023483</v>
      </c>
      <c r="C21" s="11">
        <v>7.4999999999999997E-2</v>
      </c>
      <c r="E21" s="10"/>
      <c r="F21" s="12"/>
      <c r="G21" s="13"/>
      <c r="H21" s="16"/>
    </row>
    <row r="22" spans="1:8" x14ac:dyDescent="0.3">
      <c r="A22">
        <v>19</v>
      </c>
      <c r="B22" s="10">
        <v>2042.7000833333332</v>
      </c>
      <c r="C22" s="11">
        <v>0.06</v>
      </c>
      <c r="E22" s="10"/>
      <c r="F22" s="12"/>
      <c r="G22" s="13"/>
      <c r="H22" s="16"/>
    </row>
    <row r="23" spans="1:8" x14ac:dyDescent="0.3">
      <c r="A23">
        <v>20</v>
      </c>
      <c r="B23" s="10">
        <v>2052.6140833333334</v>
      </c>
      <c r="C23" s="11">
        <v>0.06</v>
      </c>
      <c r="E23" s="10"/>
      <c r="F23" s="12"/>
      <c r="G23" s="13"/>
      <c r="H23" s="16"/>
    </row>
    <row r="24" spans="1:8" x14ac:dyDescent="0.3">
      <c r="A24">
        <v>21</v>
      </c>
      <c r="B24" s="10">
        <v>2060.0653333333335</v>
      </c>
      <c r="C24" s="11">
        <v>0.06</v>
      </c>
      <c r="E24" s="10"/>
      <c r="F24" s="12"/>
      <c r="G24" s="13"/>
      <c r="H24" s="16"/>
    </row>
    <row r="25" spans="1:8" x14ac:dyDescent="0.3">
      <c r="A25">
        <v>22</v>
      </c>
      <c r="B25" s="10">
        <v>2061.723</v>
      </c>
      <c r="C25" s="11">
        <v>0.05</v>
      </c>
      <c r="E25" s="10"/>
      <c r="F25" s="12"/>
      <c r="G25" s="13"/>
      <c r="H25" s="16"/>
    </row>
    <row r="26" spans="1:8" x14ac:dyDescent="0.3">
      <c r="A26">
        <v>23</v>
      </c>
      <c r="B26" s="10">
        <v>2062.1375208333334</v>
      </c>
      <c r="C26" s="11">
        <v>0.05</v>
      </c>
      <c r="E26" s="10"/>
      <c r="F26" s="12"/>
      <c r="G26" s="13"/>
      <c r="H26" s="16"/>
    </row>
    <row r="27" spans="1:8" x14ac:dyDescent="0.3">
      <c r="A27">
        <v>24</v>
      </c>
      <c r="B27" s="10">
        <v>2059.2367499999996</v>
      </c>
      <c r="C27" s="11">
        <v>0.05</v>
      </c>
      <c r="E27" s="10"/>
      <c r="F27" s="12"/>
      <c r="G27" s="13"/>
      <c r="H27" s="16"/>
    </row>
    <row r="28" spans="1:8" x14ac:dyDescent="0.3">
      <c r="A28">
        <v>25</v>
      </c>
      <c r="B28" s="10">
        <v>2061.2462500000001</v>
      </c>
      <c r="C28" s="11">
        <v>0.05</v>
      </c>
      <c r="E28" s="10"/>
      <c r="F28" s="12"/>
      <c r="G28" s="13"/>
      <c r="H28" s="16"/>
    </row>
    <row r="29" spans="1:8" x14ac:dyDescent="0.3">
      <c r="A29">
        <v>26</v>
      </c>
      <c r="B29" s="10">
        <v>2064.6529166666664</v>
      </c>
      <c r="C29" s="11">
        <v>0.05</v>
      </c>
      <c r="E29" s="10"/>
      <c r="F29" s="12"/>
      <c r="G29" s="13"/>
      <c r="H29" s="16"/>
    </row>
    <row r="30" spans="1:8" x14ac:dyDescent="0.3">
      <c r="A30">
        <v>27</v>
      </c>
      <c r="B30" s="10">
        <v>2065.7175000000002</v>
      </c>
      <c r="C30" s="11">
        <v>5.2499999999999998E-2</v>
      </c>
      <c r="E30" s="10"/>
      <c r="F30" s="12"/>
      <c r="G30" s="13"/>
      <c r="H30" s="16"/>
    </row>
    <row r="31" spans="1:8" x14ac:dyDescent="0.3">
      <c r="A31">
        <v>28</v>
      </c>
      <c r="B31" s="10">
        <v>2064.0141666666668</v>
      </c>
      <c r="C31" s="11">
        <v>5.5E-2</v>
      </c>
      <c r="E31" s="10"/>
      <c r="F31" s="12"/>
      <c r="G31" s="13"/>
      <c r="H31" s="16"/>
    </row>
    <row r="32" spans="1:8" x14ac:dyDescent="0.3">
      <c r="A32">
        <v>29</v>
      </c>
      <c r="B32" s="10">
        <v>2061.459166666667</v>
      </c>
      <c r="C32" s="11">
        <v>5.7500000000000002E-2</v>
      </c>
      <c r="E32" s="10"/>
      <c r="F32" s="12"/>
      <c r="G32" s="13"/>
      <c r="H32" s="16"/>
    </row>
    <row r="33" spans="1:8" x14ac:dyDescent="0.3">
      <c r="A33">
        <v>30</v>
      </c>
      <c r="B33" s="10">
        <v>2041.8708333333334</v>
      </c>
      <c r="C33" s="11">
        <v>0.06</v>
      </c>
      <c r="E33" s="10"/>
      <c r="F33" s="12"/>
      <c r="G33" s="13"/>
      <c r="H33" s="16"/>
    </row>
    <row r="34" spans="1:8" x14ac:dyDescent="0.3">
      <c r="A34">
        <v>31</v>
      </c>
      <c r="B34" s="10">
        <v>2000.5650000000003</v>
      </c>
      <c r="C34" s="11">
        <v>6.25E-2</v>
      </c>
      <c r="E34" s="10"/>
      <c r="F34" s="12"/>
      <c r="G34" s="13"/>
      <c r="H34" s="16"/>
    </row>
    <row r="35" spans="1:8" x14ac:dyDescent="0.3">
      <c r="A35">
        <v>32</v>
      </c>
      <c r="B35" s="10">
        <v>1959.4720833333333</v>
      </c>
      <c r="C35" s="11">
        <v>6.5000000000000002E-2</v>
      </c>
      <c r="E35" s="10"/>
      <c r="F35" s="12"/>
      <c r="G35" s="13"/>
      <c r="H35" s="16"/>
    </row>
    <row r="36" spans="1:8" x14ac:dyDescent="0.3">
      <c r="A36">
        <v>33</v>
      </c>
      <c r="B36" s="10">
        <v>2075.2987499999999</v>
      </c>
      <c r="C36" s="11">
        <v>6.5000000000000002E-2</v>
      </c>
      <c r="E36" s="10"/>
      <c r="F36" s="12"/>
      <c r="G36" s="13"/>
      <c r="H36" s="16"/>
    </row>
    <row r="37" spans="1:8" x14ac:dyDescent="0.3">
      <c r="A37">
        <v>34</v>
      </c>
      <c r="B37" s="10">
        <v>2072.5308333333337</v>
      </c>
      <c r="C37" s="11">
        <v>6.5000000000000002E-2</v>
      </c>
      <c r="E37" s="10"/>
      <c r="F37" s="12"/>
      <c r="G37" s="13"/>
      <c r="H37" s="16"/>
    </row>
    <row r="38" spans="1:8" x14ac:dyDescent="0.3">
      <c r="A38">
        <v>35</v>
      </c>
      <c r="B38" s="10">
        <v>2075.2987499999999</v>
      </c>
      <c r="C38" s="11">
        <v>6.5000000000000002E-2</v>
      </c>
      <c r="E38" s="10"/>
      <c r="F38" s="12"/>
      <c r="G38" s="13"/>
      <c r="H38" s="16"/>
    </row>
    <row r="39" spans="1:8" x14ac:dyDescent="0.3">
      <c r="A39">
        <v>36</v>
      </c>
      <c r="B39" s="10">
        <v>2091.0545833333335</v>
      </c>
      <c r="C39" s="11">
        <v>6.5000000000000002E-2</v>
      </c>
      <c r="E39" s="10"/>
      <c r="F39" s="12"/>
      <c r="G39" s="13"/>
      <c r="H39" s="16"/>
    </row>
    <row r="40" spans="1:8" x14ac:dyDescent="0.3">
      <c r="A40">
        <v>37</v>
      </c>
      <c r="B40" s="10">
        <v>2092.9708333333333</v>
      </c>
      <c r="C40" s="11">
        <v>6.5000000000000002E-2</v>
      </c>
      <c r="E40" s="10"/>
      <c r="F40" s="12"/>
      <c r="G40" s="13"/>
      <c r="H40" s="16"/>
    </row>
    <row r="41" spans="1:8" x14ac:dyDescent="0.3">
      <c r="A41">
        <v>38</v>
      </c>
      <c r="B41" s="10">
        <v>2093.8225000000002</v>
      </c>
      <c r="C41" s="11">
        <v>6.7500000000000004E-2</v>
      </c>
      <c r="E41" s="10"/>
      <c r="F41" s="12"/>
      <c r="G41" s="13"/>
      <c r="H41" s="16"/>
    </row>
    <row r="42" spans="1:8" x14ac:dyDescent="0.3">
      <c r="A42">
        <v>39</v>
      </c>
      <c r="B42" s="10">
        <v>2095.73875</v>
      </c>
      <c r="C42" s="11">
        <v>6.7500000000000004E-2</v>
      </c>
      <c r="E42" s="10"/>
      <c r="F42" s="12"/>
      <c r="G42" s="13"/>
      <c r="H42" s="16"/>
    </row>
    <row r="43" spans="1:8" x14ac:dyDescent="0.3">
      <c r="A43">
        <v>40</v>
      </c>
      <c r="B43" s="10">
        <v>2099.3583333333331</v>
      </c>
      <c r="C43" s="11">
        <v>6.7500000000000004E-2</v>
      </c>
      <c r="E43" s="10"/>
      <c r="F43" s="12"/>
      <c r="G43" s="13"/>
      <c r="H43" s="16"/>
    </row>
    <row r="44" spans="1:8" x14ac:dyDescent="0.3">
      <c r="A44">
        <v>41</v>
      </c>
      <c r="B44" s="10">
        <v>2105.7458333333334</v>
      </c>
      <c r="C44" s="11">
        <v>7.2499999999999995E-2</v>
      </c>
      <c r="E44" s="10"/>
      <c r="F44" s="12"/>
      <c r="G44" s="13"/>
      <c r="H44" s="16"/>
    </row>
    <row r="45" spans="1:8" x14ac:dyDescent="0.3">
      <c r="A45">
        <v>42</v>
      </c>
      <c r="B45" s="10">
        <v>2107.6620833333332</v>
      </c>
      <c r="C45" s="11">
        <v>7.2499999999999995E-2</v>
      </c>
      <c r="E45" s="10"/>
      <c r="F45" s="12"/>
      <c r="G45" s="13"/>
      <c r="H45" s="16"/>
    </row>
    <row r="46" spans="1:8" x14ac:dyDescent="0.3">
      <c r="A46">
        <v>43</v>
      </c>
      <c r="B46" s="10">
        <v>1952.5366874999997</v>
      </c>
      <c r="C46" s="11">
        <v>0.03</v>
      </c>
      <c r="E46" s="10"/>
      <c r="F46" s="12"/>
      <c r="G46" s="13"/>
      <c r="H46" s="16"/>
    </row>
    <row r="47" spans="1:8" x14ac:dyDescent="0.3">
      <c r="A47">
        <v>44</v>
      </c>
      <c r="B47" s="10">
        <v>1958.9960208333332</v>
      </c>
      <c r="C47" s="11">
        <v>0.03</v>
      </c>
      <c r="E47" s="10"/>
      <c r="F47" s="12"/>
      <c r="G47" s="13"/>
      <c r="H47" s="16"/>
    </row>
    <row r="48" spans="1:8" x14ac:dyDescent="0.3">
      <c r="A48">
        <v>45</v>
      </c>
      <c r="B48" s="10">
        <v>1961.0167499999998</v>
      </c>
      <c r="C48" s="11">
        <v>3.2500000000000001E-2</v>
      </c>
      <c r="E48" s="10"/>
      <c r="F48" s="12"/>
      <c r="G48" s="13"/>
      <c r="H48" s="16"/>
    </row>
    <row r="49" spans="1:8" x14ac:dyDescent="0.3">
      <c r="A49">
        <v>46</v>
      </c>
      <c r="B49" s="10">
        <v>1957.7840833333337</v>
      </c>
      <c r="C49" s="11">
        <v>3.5000000000000003E-2</v>
      </c>
      <c r="E49" s="10"/>
      <c r="F49" s="12"/>
      <c r="G49" s="13"/>
      <c r="H49" s="16"/>
    </row>
    <row r="50" spans="1:8" x14ac:dyDescent="0.3">
      <c r="A50">
        <v>47</v>
      </c>
      <c r="B50" s="10">
        <v>1952.940083333333</v>
      </c>
      <c r="C50" s="11">
        <v>3.7499999999999999E-2</v>
      </c>
      <c r="E50" s="10"/>
      <c r="F50" s="12"/>
      <c r="G50" s="13"/>
      <c r="H50" s="16"/>
    </row>
    <row r="51" spans="1:8" x14ac:dyDescent="0.3">
      <c r="A51">
        <v>48</v>
      </c>
      <c r="B51" s="10">
        <v>1916.0020833333335</v>
      </c>
      <c r="C51" s="11">
        <v>0.04</v>
      </c>
      <c r="E51" s="10"/>
      <c r="F51" s="12"/>
      <c r="G51" s="13"/>
      <c r="H51" s="16"/>
    </row>
    <row r="52" spans="1:8" x14ac:dyDescent="0.3">
      <c r="A52">
        <v>49</v>
      </c>
      <c r="B52" s="10">
        <v>1839.2670000000001</v>
      </c>
      <c r="C52" s="11">
        <v>0.04</v>
      </c>
      <c r="E52" s="10"/>
      <c r="F52" s="12"/>
      <c r="G52" s="13"/>
      <c r="H52" s="16"/>
    </row>
    <row r="53" spans="1:8" x14ac:dyDescent="0.3">
      <c r="A53">
        <v>50</v>
      </c>
      <c r="B53" s="10">
        <v>1764.4835208333334</v>
      </c>
      <c r="C53" s="11">
        <v>4.2500000000000003E-2</v>
      </c>
      <c r="E53" s="10"/>
      <c r="F53" s="12"/>
      <c r="G53" s="13"/>
      <c r="H53" s="16"/>
    </row>
    <row r="54" spans="1:8" x14ac:dyDescent="0.3">
      <c r="A54">
        <v>51</v>
      </c>
      <c r="B54" s="10">
        <v>1979.2501874999998</v>
      </c>
      <c r="C54" s="11">
        <v>4.2500000000000003E-2</v>
      </c>
      <c r="E54" s="10"/>
      <c r="F54" s="12"/>
      <c r="G54" s="13"/>
      <c r="H54" s="16"/>
    </row>
    <row r="55" spans="1:8" x14ac:dyDescent="0.3">
      <c r="A55">
        <v>52</v>
      </c>
      <c r="B55" s="10">
        <v>1973.9740833333337</v>
      </c>
      <c r="C55" s="11">
        <v>4.2500000000000003E-2</v>
      </c>
      <c r="E55" s="10"/>
      <c r="F55" s="12"/>
      <c r="G55" s="13"/>
      <c r="H55" s="16"/>
    </row>
    <row r="56" spans="1:8" x14ac:dyDescent="0.3">
      <c r="A56">
        <v>53</v>
      </c>
      <c r="B56" s="10">
        <v>1979.2501874999998</v>
      </c>
      <c r="C56" s="11">
        <v>4.2500000000000003E-2</v>
      </c>
      <c r="E56" s="10"/>
      <c r="F56" s="12"/>
      <c r="G56" s="13"/>
      <c r="H56" s="16"/>
    </row>
    <row r="57" spans="1:8" x14ac:dyDescent="0.3">
      <c r="A57">
        <v>54</v>
      </c>
      <c r="B57" s="10">
        <v>2009.4175208333334</v>
      </c>
      <c r="C57" s="11">
        <v>4.2500000000000003E-2</v>
      </c>
      <c r="E57" s="10"/>
      <c r="F57" s="12"/>
      <c r="G57" s="13"/>
      <c r="H57" s="16"/>
    </row>
    <row r="58" spans="1:8" x14ac:dyDescent="0.3">
      <c r="A58">
        <v>55</v>
      </c>
      <c r="B58" s="10">
        <v>2013.1020833333332</v>
      </c>
      <c r="C58" s="11">
        <v>4.2500000000000003E-2</v>
      </c>
      <c r="E58" s="10"/>
      <c r="F58" s="12"/>
      <c r="G58" s="13"/>
      <c r="H58" s="16"/>
    </row>
    <row r="59" spans="1:8" x14ac:dyDescent="0.3">
      <c r="A59">
        <v>56</v>
      </c>
      <c r="B59" s="10">
        <v>2014.7407500000002</v>
      </c>
      <c r="C59" s="11">
        <v>4.4999999999999998E-2</v>
      </c>
      <c r="E59" s="10"/>
      <c r="F59" s="12"/>
      <c r="G59" s="13"/>
      <c r="H59" s="16"/>
    </row>
    <row r="60" spans="1:8" x14ac:dyDescent="0.3">
      <c r="A60">
        <v>57</v>
      </c>
      <c r="B60" s="10">
        <v>2018.4301874999999</v>
      </c>
      <c r="C60" s="11">
        <v>4.4999999999999998E-2</v>
      </c>
      <c r="E60" s="10"/>
      <c r="F60" s="12"/>
      <c r="G60" s="13"/>
      <c r="H60" s="16"/>
    </row>
    <row r="61" spans="1:8" x14ac:dyDescent="0.3">
      <c r="A61">
        <v>58</v>
      </c>
      <c r="B61" s="10">
        <v>2025.4083333333335</v>
      </c>
      <c r="C61" s="11">
        <v>4.4999999999999998E-2</v>
      </c>
      <c r="E61" s="10"/>
      <c r="F61" s="12"/>
      <c r="G61" s="13"/>
      <c r="H61" s="16"/>
    </row>
    <row r="62" spans="1:8" x14ac:dyDescent="0.3">
      <c r="A62">
        <v>59</v>
      </c>
      <c r="B62" s="10">
        <v>2037.7520833333335</v>
      </c>
      <c r="C62" s="11">
        <v>4.7500000000000001E-2</v>
      </c>
      <c r="E62" s="10"/>
      <c r="F62" s="12"/>
      <c r="G62" s="13"/>
      <c r="H62" s="16"/>
    </row>
    <row r="63" spans="1:8" x14ac:dyDescent="0.3">
      <c r="A63">
        <v>60</v>
      </c>
      <c r="B63" s="10">
        <v>2041.4625208333334</v>
      </c>
      <c r="C63" s="11">
        <v>0.05</v>
      </c>
      <c r="E63" s="10"/>
      <c r="F63" s="12"/>
      <c r="G63" s="13"/>
      <c r="H63" s="16"/>
    </row>
  </sheetData>
  <printOptions gridLines="1" gridLinesSet="0"/>
  <pageMargins left="0.7" right="0.7" top="0.75" bottom="0.75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0"/>
  <sheetViews>
    <sheetView workbookViewId="0">
      <selection activeCell="E12" sqref="E12"/>
    </sheetView>
  </sheetViews>
  <sheetFormatPr defaultColWidth="8.77734375" defaultRowHeight="14.4" x14ac:dyDescent="0.3"/>
  <cols>
    <col min="1" max="1" width="37.6640625" customWidth="1"/>
    <col min="2" max="2" width="11.109375" bestFit="1" customWidth="1"/>
    <col min="3" max="3" width="14.77734375" bestFit="1" customWidth="1"/>
    <col min="4" max="4" width="13.77734375" bestFit="1" customWidth="1"/>
    <col min="5" max="6" width="17" customWidth="1"/>
    <col min="7" max="7" width="10.109375" bestFit="1" customWidth="1"/>
  </cols>
  <sheetData>
    <row r="1" spans="1:6" x14ac:dyDescent="0.3">
      <c r="A1" s="3" t="s">
        <v>8</v>
      </c>
    </row>
    <row r="3" spans="1:6" x14ac:dyDescent="0.3">
      <c r="A3" t="s">
        <v>9</v>
      </c>
      <c r="B3">
        <v>5</v>
      </c>
    </row>
    <row r="5" spans="1:6" x14ac:dyDescent="0.3">
      <c r="E5" s="45" t="s">
        <v>10</v>
      </c>
      <c r="F5" s="45"/>
    </row>
    <row r="6" spans="1:6" x14ac:dyDescent="0.3">
      <c r="B6" s="17" t="s">
        <v>11</v>
      </c>
      <c r="C6" s="17" t="s">
        <v>12</v>
      </c>
      <c r="D6" s="18"/>
      <c r="E6" s="19" t="s">
        <v>11</v>
      </c>
      <c r="F6" s="19" t="s">
        <v>12</v>
      </c>
    </row>
    <row r="7" spans="1:6" x14ac:dyDescent="0.3">
      <c r="A7" t="s">
        <v>13</v>
      </c>
      <c r="B7">
        <v>0</v>
      </c>
      <c r="C7" s="10">
        <v>-100000000</v>
      </c>
      <c r="E7" s="20"/>
      <c r="F7" s="21"/>
    </row>
    <row r="8" spans="1:6" x14ac:dyDescent="0.3">
      <c r="A8" t="s">
        <v>14</v>
      </c>
      <c r="B8" s="10">
        <v>1020</v>
      </c>
      <c r="C8" s="10">
        <f>B8*200%</f>
        <v>2040</v>
      </c>
      <c r="E8" s="21"/>
      <c r="F8" s="21"/>
    </row>
    <row r="9" spans="1:6" x14ac:dyDescent="0.3">
      <c r="A9" t="s">
        <v>15</v>
      </c>
      <c r="B9" s="10">
        <v>-200</v>
      </c>
      <c r="C9" s="10">
        <f>B9</f>
        <v>-200</v>
      </c>
      <c r="D9" s="10"/>
      <c r="E9" s="22"/>
      <c r="F9" s="21"/>
    </row>
    <row r="10" spans="1:6" x14ac:dyDescent="0.3">
      <c r="A10" t="s">
        <v>80</v>
      </c>
      <c r="B10" s="10">
        <v>80</v>
      </c>
      <c r="C10" s="10">
        <v>20</v>
      </c>
      <c r="E10" s="21"/>
      <c r="F10" s="21"/>
    </row>
    <row r="11" spans="1:6" x14ac:dyDescent="0.3">
      <c r="A11" t="s">
        <v>81</v>
      </c>
      <c r="B11" s="10">
        <f>C11*80%</f>
        <v>-8000</v>
      </c>
      <c r="C11" s="10">
        <v>-10000</v>
      </c>
      <c r="D11" s="10"/>
      <c r="E11" s="22"/>
      <c r="F11" s="21"/>
    </row>
    <row r="12" spans="1:6" x14ac:dyDescent="0.3">
      <c r="A12" t="s">
        <v>16</v>
      </c>
      <c r="B12" s="23">
        <v>0.06</v>
      </c>
      <c r="C12" s="23">
        <f>B12</f>
        <v>0.06</v>
      </c>
      <c r="D12" s="10"/>
      <c r="E12" s="24">
        <f>25%*B12</f>
        <v>1.4999999999999999E-2</v>
      </c>
      <c r="F12" s="24">
        <f>25%*C12</f>
        <v>1.4999999999999999E-2</v>
      </c>
    </row>
    <row r="13" spans="1:6" x14ac:dyDescent="0.3">
      <c r="A13" t="s">
        <v>17</v>
      </c>
      <c r="B13" s="23">
        <v>7.0000000000000007E-2</v>
      </c>
      <c r="C13" s="23">
        <v>7.0000000000000007E-2</v>
      </c>
      <c r="E13" s="20"/>
      <c r="F13" s="21"/>
    </row>
    <row r="14" spans="1:6" x14ac:dyDescent="0.3">
      <c r="E14" s="21"/>
      <c r="F14" s="21"/>
    </row>
    <row r="15" spans="1:6" x14ac:dyDescent="0.3">
      <c r="A15" t="s">
        <v>18</v>
      </c>
      <c r="B15" s="10">
        <v>2000</v>
      </c>
      <c r="C15" s="16">
        <f>B15*1.05</f>
        <v>2100</v>
      </c>
      <c r="E15" s="21"/>
      <c r="F15" s="21"/>
    </row>
    <row r="16" spans="1:6" x14ac:dyDescent="0.3">
      <c r="D16" s="10"/>
      <c r="E16" s="10"/>
    </row>
    <row r="17" spans="1:7" x14ac:dyDescent="0.3">
      <c r="A17" s="25" t="s">
        <v>19</v>
      </c>
      <c r="B17" s="25"/>
      <c r="D17" s="10"/>
      <c r="E17" s="26">
        <v>0.4</v>
      </c>
      <c r="F17" s="26">
        <v>0.1</v>
      </c>
    </row>
    <row r="23" spans="1:7" x14ac:dyDescent="0.3">
      <c r="B23" s="10"/>
      <c r="C23" s="16"/>
    </row>
    <row r="28" spans="1:7" x14ac:dyDescent="0.3">
      <c r="B28" s="10"/>
      <c r="C28" s="16"/>
    </row>
    <row r="30" spans="1:7" x14ac:dyDescent="0.3">
      <c r="E30" s="10"/>
      <c r="F30" s="16"/>
      <c r="G30" s="16"/>
    </row>
  </sheetData>
  <mergeCells count="1">
    <mergeCell ref="E5:F5"/>
  </mergeCells>
  <printOptions gridLines="1" gridLinesSet="0"/>
  <pageMargins left="0.7" right="0.7" top="0.75" bottom="0.75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9"/>
  <sheetViews>
    <sheetView zoomScale="80" workbookViewId="0">
      <selection activeCell="D3" sqref="D3"/>
    </sheetView>
  </sheetViews>
  <sheetFormatPr defaultColWidth="8.77734375" defaultRowHeight="14.4" x14ac:dyDescent="0.3"/>
  <cols>
    <col min="1" max="1" width="32.77734375" bestFit="1" customWidth="1"/>
    <col min="2" max="2" width="20.6640625" bestFit="1" customWidth="1"/>
    <col min="3" max="3" width="13.77734375" customWidth="1"/>
    <col min="4" max="4" width="21" bestFit="1" customWidth="1"/>
    <col min="5" max="7" width="21" customWidth="1"/>
    <col min="9" max="9" width="17.44140625" bestFit="1" customWidth="1"/>
    <col min="10" max="10" width="12" bestFit="1" customWidth="1"/>
    <col min="11" max="11" width="9.109375" bestFit="1" customWidth="1"/>
    <col min="13" max="13" width="12" bestFit="1" customWidth="1"/>
  </cols>
  <sheetData>
    <row r="1" spans="1:7" x14ac:dyDescent="0.3">
      <c r="A1" s="3" t="s">
        <v>20</v>
      </c>
      <c r="B1" s="10"/>
    </row>
    <row r="2" spans="1:7" ht="28.8" x14ac:dyDescent="0.3">
      <c r="B2" s="27" t="s">
        <v>21</v>
      </c>
      <c r="C2" s="28" t="s">
        <v>22</v>
      </c>
      <c r="D2" s="29" t="s">
        <v>23</v>
      </c>
    </row>
    <row r="3" spans="1:7" x14ac:dyDescent="0.3">
      <c r="A3" t="s">
        <v>24</v>
      </c>
      <c r="B3">
        <f>COUNT(B9:B68)</f>
        <v>60</v>
      </c>
      <c r="C3">
        <f>COUNT(C9:C68)</f>
        <v>60</v>
      </c>
      <c r="D3" s="30" t="b">
        <f>AND(B3=60,C3=60)</f>
        <v>1</v>
      </c>
      <c r="E3" s="31" t="s">
        <v>25</v>
      </c>
    </row>
    <row r="4" spans="1:7" x14ac:dyDescent="0.3">
      <c r="A4" t="s">
        <v>26</v>
      </c>
      <c r="B4" s="16">
        <f>MIN(B9:B68)</f>
        <v>1764.4835208333334</v>
      </c>
      <c r="C4" s="11">
        <f>MIN(C9:C68)</f>
        <v>0.03</v>
      </c>
      <c r="D4" s="30" t="b">
        <f>B4&gt;=0</f>
        <v>1</v>
      </c>
      <c r="E4" t="s">
        <v>27</v>
      </c>
    </row>
    <row r="5" spans="1:7" x14ac:dyDescent="0.3">
      <c r="A5" t="s">
        <v>28</v>
      </c>
      <c r="B5" s="16">
        <f>MAX(B9:B68)</f>
        <v>2121.0758333333333</v>
      </c>
      <c r="C5" s="11">
        <f>MAX(C9:C68)</f>
        <v>7.4999999999999997E-2</v>
      </c>
    </row>
    <row r="7" spans="1:7" ht="28.8" x14ac:dyDescent="0.3">
      <c r="A7" s="3" t="s">
        <v>2</v>
      </c>
      <c r="B7" s="28" t="s">
        <v>21</v>
      </c>
      <c r="C7" s="28" t="s">
        <v>22</v>
      </c>
      <c r="D7" s="28"/>
      <c r="E7" s="28"/>
      <c r="F7" s="28"/>
      <c r="G7" s="27"/>
    </row>
    <row r="8" spans="1:7" x14ac:dyDescent="0.3">
      <c r="A8" s="3"/>
      <c r="B8" s="28" t="s">
        <v>38</v>
      </c>
      <c r="C8" s="28" t="s">
        <v>54</v>
      </c>
      <c r="D8" s="28"/>
      <c r="E8" s="28"/>
      <c r="F8" s="28"/>
      <c r="G8" s="27"/>
    </row>
    <row r="9" spans="1:7" x14ac:dyDescent="0.3">
      <c r="A9">
        <v>1</v>
      </c>
      <c r="B9" s="10">
        <f>Data!B4</f>
        <v>2108.3008333333332</v>
      </c>
      <c r="C9" s="11">
        <f>Data!C4</f>
        <v>7.4999999999999997E-2</v>
      </c>
      <c r="D9" s="16"/>
      <c r="E9" s="16"/>
      <c r="F9" s="16"/>
      <c r="G9" s="16"/>
    </row>
    <row r="10" spans="1:7" x14ac:dyDescent="0.3">
      <c r="A10">
        <v>2</v>
      </c>
      <c r="B10" s="10">
        <f>Data!B5</f>
        <v>2113.4108333333334</v>
      </c>
      <c r="C10" s="11">
        <f>Data!C5</f>
        <v>7.4999999999999997E-2</v>
      </c>
      <c r="D10" s="16"/>
      <c r="E10" s="16"/>
      <c r="F10" s="16"/>
      <c r="G10" s="16"/>
    </row>
    <row r="11" spans="1:7" x14ac:dyDescent="0.3">
      <c r="A11">
        <v>3</v>
      </c>
      <c r="B11" s="10">
        <f>Data!B6</f>
        <v>2117.2433333333333</v>
      </c>
      <c r="C11" s="11">
        <f>Data!C6</f>
        <v>7.4999999999999997E-2</v>
      </c>
      <c r="D11" s="16"/>
      <c r="E11" s="16"/>
      <c r="F11" s="16"/>
      <c r="G11" s="16"/>
    </row>
    <row r="12" spans="1:7" x14ac:dyDescent="0.3">
      <c r="A12">
        <v>4</v>
      </c>
      <c r="B12" s="10">
        <f>Data!B7</f>
        <v>2118.0949999999998</v>
      </c>
      <c r="C12" s="11">
        <f>Data!C7</f>
        <v>7.4999999999999997E-2</v>
      </c>
      <c r="D12" s="16"/>
      <c r="E12" s="16"/>
      <c r="F12" s="16"/>
      <c r="G12" s="16"/>
    </row>
    <row r="13" spans="1:7" x14ac:dyDescent="0.3">
      <c r="A13">
        <v>5</v>
      </c>
      <c r="B13" s="10">
        <f>Data!B8</f>
        <v>2118.3079166666666</v>
      </c>
      <c r="C13" s="11">
        <f>Data!C8</f>
        <v>7.4999999999999997E-2</v>
      </c>
      <c r="D13" s="16"/>
      <c r="E13" s="16"/>
      <c r="F13" s="16"/>
      <c r="G13" s="16"/>
    </row>
    <row r="14" spans="1:7" x14ac:dyDescent="0.3">
      <c r="A14">
        <v>6</v>
      </c>
      <c r="B14" s="10">
        <f>Data!B9</f>
        <v>2116.8175000000001</v>
      </c>
      <c r="C14" s="11">
        <f>Data!C9</f>
        <v>7.4999999999999997E-2</v>
      </c>
      <c r="D14" s="16"/>
      <c r="E14" s="16"/>
      <c r="F14" s="16"/>
      <c r="G14" s="16"/>
    </row>
    <row r="15" spans="1:7" x14ac:dyDescent="0.3">
      <c r="A15">
        <v>7</v>
      </c>
      <c r="B15" s="10">
        <f>Data!B10</f>
        <v>2119.5854166666668</v>
      </c>
      <c r="C15" s="11">
        <f>Data!C10</f>
        <v>7.4999999999999997E-2</v>
      </c>
      <c r="D15" s="16"/>
      <c r="E15" s="16"/>
      <c r="F15" s="16"/>
      <c r="G15" s="16"/>
    </row>
    <row r="16" spans="1:7" x14ac:dyDescent="0.3">
      <c r="A16">
        <v>8</v>
      </c>
      <c r="B16" s="10">
        <f>Data!B11</f>
        <v>2120.8629166666669</v>
      </c>
      <c r="C16" s="11">
        <f>Data!C11</f>
        <v>7.4999999999999997E-2</v>
      </c>
      <c r="D16" s="16"/>
      <c r="E16" s="16"/>
      <c r="F16" s="16"/>
      <c r="G16" s="16"/>
    </row>
    <row r="17" spans="1:7" x14ac:dyDescent="0.3">
      <c r="A17">
        <v>9</v>
      </c>
      <c r="B17" s="10">
        <f>Data!B12</f>
        <v>2119.3724999999999</v>
      </c>
      <c r="C17" s="11">
        <f>Data!C12</f>
        <v>7.4999999999999997E-2</v>
      </c>
      <c r="D17" s="16"/>
      <c r="E17" s="16"/>
      <c r="F17" s="16"/>
      <c r="G17" s="16"/>
    </row>
    <row r="18" spans="1:7" x14ac:dyDescent="0.3">
      <c r="A18">
        <v>10</v>
      </c>
      <c r="B18" s="10">
        <f>Data!B13</f>
        <v>2121.0758333333333</v>
      </c>
      <c r="C18" s="11">
        <f>Data!C13</f>
        <v>7.4999999999999997E-2</v>
      </c>
      <c r="D18" s="16"/>
      <c r="E18" s="16"/>
      <c r="F18" s="16"/>
      <c r="G18" s="16"/>
    </row>
    <row r="19" spans="1:7" x14ac:dyDescent="0.3">
      <c r="A19">
        <v>11</v>
      </c>
      <c r="B19" s="10">
        <f>Data!B14</f>
        <v>2104.0425</v>
      </c>
      <c r="C19" s="11">
        <f>Data!C14</f>
        <v>7.4999999999999997E-2</v>
      </c>
      <c r="D19" s="16"/>
      <c r="E19" s="16"/>
      <c r="F19" s="16"/>
      <c r="G19" s="16"/>
    </row>
    <row r="20" spans="1:7" x14ac:dyDescent="0.3">
      <c r="A20">
        <v>12</v>
      </c>
      <c r="B20" s="10">
        <f>Data!B15</f>
        <v>2105.3200000000002</v>
      </c>
      <c r="C20" s="11">
        <f>Data!C15</f>
        <v>7.4999999999999997E-2</v>
      </c>
      <c r="D20" s="16"/>
      <c r="E20" s="16"/>
      <c r="F20" s="16"/>
      <c r="G20" s="16"/>
    </row>
    <row r="21" spans="1:7" x14ac:dyDescent="0.3">
      <c r="A21">
        <v>13</v>
      </c>
      <c r="B21" s="10">
        <f>Data!B16</f>
        <v>2107.0233333333335</v>
      </c>
      <c r="C21" s="11">
        <f>Data!C16</f>
        <v>7.4999999999999997E-2</v>
      </c>
      <c r="D21" s="16"/>
      <c r="E21" s="16"/>
      <c r="F21" s="16"/>
      <c r="G21" s="16"/>
    </row>
    <row r="22" spans="1:7" x14ac:dyDescent="0.3">
      <c r="A22">
        <v>14</v>
      </c>
      <c r="B22" s="10">
        <f>Data!B17</f>
        <v>2107.4491666666668</v>
      </c>
      <c r="C22" s="11">
        <f>Data!C17</f>
        <v>7.4999999999999997E-2</v>
      </c>
      <c r="D22" s="16"/>
      <c r="E22" s="16"/>
      <c r="F22" s="16"/>
      <c r="G22" s="16"/>
    </row>
    <row r="23" spans="1:7" x14ac:dyDescent="0.3">
      <c r="A23">
        <v>15</v>
      </c>
      <c r="B23" s="10">
        <f>Data!B18</f>
        <v>2110.6429166666667</v>
      </c>
      <c r="C23" s="11">
        <f>Data!C18</f>
        <v>7.4999999999999997E-2</v>
      </c>
      <c r="D23" s="16"/>
      <c r="E23" s="16"/>
      <c r="F23" s="16"/>
      <c r="G23" s="16"/>
    </row>
    <row r="24" spans="1:7" x14ac:dyDescent="0.3">
      <c r="A24">
        <v>16</v>
      </c>
      <c r="B24" s="10">
        <f>Data!B19</f>
        <v>2110.0041666666666</v>
      </c>
      <c r="C24" s="11">
        <f>Data!C19</f>
        <v>7.4999999999999997E-2</v>
      </c>
      <c r="D24" s="16"/>
      <c r="E24" s="16"/>
      <c r="F24" s="16"/>
      <c r="G24" s="16"/>
    </row>
    <row r="25" spans="1:7" x14ac:dyDescent="0.3">
      <c r="A25">
        <v>17</v>
      </c>
      <c r="B25" s="10">
        <f>Data!B20</f>
        <v>2109.7912500000002</v>
      </c>
      <c r="C25" s="11">
        <f>Data!C20</f>
        <v>7.4999999999999997E-2</v>
      </c>
      <c r="D25" s="16"/>
      <c r="E25" s="16"/>
      <c r="F25" s="16"/>
      <c r="G25" s="16"/>
    </row>
    <row r="26" spans="1:7" x14ac:dyDescent="0.3">
      <c r="A26">
        <v>18</v>
      </c>
      <c r="B26" s="10">
        <f>Data!B21</f>
        <v>2115.6150877023483</v>
      </c>
      <c r="C26" s="11">
        <f>Data!C21</f>
        <v>7.4999999999999997E-2</v>
      </c>
      <c r="D26" s="16"/>
      <c r="E26" s="16"/>
      <c r="F26" s="16"/>
      <c r="G26" s="16"/>
    </row>
    <row r="27" spans="1:7" x14ac:dyDescent="0.3">
      <c r="A27">
        <v>19</v>
      </c>
      <c r="B27" s="10">
        <f>Data!B22</f>
        <v>2042.7000833333332</v>
      </c>
      <c r="C27" s="11">
        <f>Data!C22</f>
        <v>0.06</v>
      </c>
      <c r="D27" s="16"/>
      <c r="E27" s="16"/>
      <c r="F27" s="16"/>
      <c r="G27" s="16"/>
    </row>
    <row r="28" spans="1:7" x14ac:dyDescent="0.3">
      <c r="A28">
        <v>20</v>
      </c>
      <c r="B28" s="10">
        <f>Data!B23</f>
        <v>2052.6140833333334</v>
      </c>
      <c r="C28" s="11">
        <f>Data!C23</f>
        <v>0.06</v>
      </c>
      <c r="D28" s="16"/>
      <c r="E28" s="16"/>
      <c r="F28" s="16"/>
      <c r="G28" s="16"/>
    </row>
    <row r="29" spans="1:7" x14ac:dyDescent="0.3">
      <c r="A29">
        <v>21</v>
      </c>
      <c r="B29" s="10">
        <f>Data!B24</f>
        <v>2060.0653333333335</v>
      </c>
      <c r="C29" s="11">
        <f>Data!C24</f>
        <v>0.06</v>
      </c>
      <c r="D29" s="16"/>
      <c r="E29" s="16"/>
      <c r="F29" s="16"/>
      <c r="G29" s="16"/>
    </row>
    <row r="30" spans="1:7" x14ac:dyDescent="0.3">
      <c r="A30">
        <v>22</v>
      </c>
      <c r="B30" s="10">
        <f>Data!B25</f>
        <v>2061.723</v>
      </c>
      <c r="C30" s="11">
        <f>Data!C25</f>
        <v>0.05</v>
      </c>
      <c r="D30" s="16"/>
      <c r="E30" s="16"/>
      <c r="F30" s="16"/>
      <c r="G30" s="16"/>
    </row>
    <row r="31" spans="1:7" x14ac:dyDescent="0.3">
      <c r="A31">
        <v>23</v>
      </c>
      <c r="B31" s="10">
        <f>Data!B26</f>
        <v>2062.1375208333334</v>
      </c>
      <c r="C31" s="11">
        <f>Data!C26</f>
        <v>0.05</v>
      </c>
      <c r="D31" s="16"/>
      <c r="E31" s="16"/>
      <c r="F31" s="16"/>
      <c r="G31" s="16"/>
    </row>
    <row r="32" spans="1:7" x14ac:dyDescent="0.3">
      <c r="A32">
        <v>24</v>
      </c>
      <c r="B32" s="10">
        <f>Data!B27</f>
        <v>2059.2367499999996</v>
      </c>
      <c r="C32" s="11">
        <f>Data!C27</f>
        <v>0.05</v>
      </c>
      <c r="D32" s="16"/>
      <c r="E32" s="16"/>
      <c r="F32" s="16"/>
      <c r="G32" s="16"/>
    </row>
    <row r="33" spans="1:7" x14ac:dyDescent="0.3">
      <c r="A33">
        <v>25</v>
      </c>
      <c r="B33" s="10">
        <f>Data!B28</f>
        <v>2061.2462500000001</v>
      </c>
      <c r="C33" s="11">
        <f>Data!C28</f>
        <v>0.05</v>
      </c>
      <c r="D33" s="16"/>
      <c r="E33" s="16"/>
      <c r="F33" s="16"/>
      <c r="G33" s="16"/>
    </row>
    <row r="34" spans="1:7" x14ac:dyDescent="0.3">
      <c r="A34">
        <v>26</v>
      </c>
      <c r="B34" s="10">
        <f>Data!B29</f>
        <v>2064.6529166666664</v>
      </c>
      <c r="C34" s="11">
        <f>Data!C29</f>
        <v>0.05</v>
      </c>
      <c r="D34" s="16"/>
      <c r="E34" s="16"/>
      <c r="F34" s="16"/>
      <c r="G34" s="16"/>
    </row>
    <row r="35" spans="1:7" x14ac:dyDescent="0.3">
      <c r="A35">
        <v>27</v>
      </c>
      <c r="B35" s="10">
        <f>Data!B30</f>
        <v>2065.7175000000002</v>
      </c>
      <c r="C35" s="11">
        <f>Data!C30</f>
        <v>5.2499999999999998E-2</v>
      </c>
      <c r="D35" s="16"/>
      <c r="E35" s="16"/>
      <c r="F35" s="16"/>
      <c r="G35" s="16"/>
    </row>
    <row r="36" spans="1:7" x14ac:dyDescent="0.3">
      <c r="A36">
        <v>28</v>
      </c>
      <c r="B36" s="10">
        <f>Data!B31</f>
        <v>2064.0141666666668</v>
      </c>
      <c r="C36" s="11">
        <f>Data!C31</f>
        <v>5.5E-2</v>
      </c>
      <c r="D36" s="16"/>
      <c r="E36" s="16"/>
      <c r="F36" s="16"/>
      <c r="G36" s="16"/>
    </row>
    <row r="37" spans="1:7" x14ac:dyDescent="0.3">
      <c r="A37">
        <v>29</v>
      </c>
      <c r="B37" s="10">
        <f>Data!B32</f>
        <v>2061.459166666667</v>
      </c>
      <c r="C37" s="11">
        <f>Data!C32</f>
        <v>5.7500000000000002E-2</v>
      </c>
      <c r="D37" s="16"/>
      <c r="E37" s="16"/>
      <c r="F37" s="16"/>
      <c r="G37" s="16"/>
    </row>
    <row r="38" spans="1:7" x14ac:dyDescent="0.3">
      <c r="A38">
        <v>30</v>
      </c>
      <c r="B38" s="10">
        <f>Data!B33</f>
        <v>2041.8708333333334</v>
      </c>
      <c r="C38" s="11">
        <f>Data!C33</f>
        <v>0.06</v>
      </c>
      <c r="D38" s="16"/>
      <c r="E38" s="16"/>
      <c r="F38" s="16"/>
      <c r="G38" s="16"/>
    </row>
    <row r="39" spans="1:7" x14ac:dyDescent="0.3">
      <c r="A39">
        <v>31</v>
      </c>
      <c r="B39" s="10">
        <f>Data!B34</f>
        <v>2000.5650000000003</v>
      </c>
      <c r="C39" s="11">
        <f>Data!C34</f>
        <v>6.25E-2</v>
      </c>
      <c r="D39" s="16"/>
      <c r="E39" s="16"/>
      <c r="F39" s="16"/>
      <c r="G39" s="16"/>
    </row>
    <row r="40" spans="1:7" x14ac:dyDescent="0.3">
      <c r="A40">
        <v>32</v>
      </c>
      <c r="B40" s="10">
        <f>Data!B35</f>
        <v>1959.4720833333333</v>
      </c>
      <c r="C40" s="11">
        <f>Data!C35</f>
        <v>6.5000000000000002E-2</v>
      </c>
      <c r="D40" s="16"/>
      <c r="E40" s="16"/>
      <c r="F40" s="16"/>
      <c r="G40" s="16"/>
    </row>
    <row r="41" spans="1:7" x14ac:dyDescent="0.3">
      <c r="A41">
        <v>33</v>
      </c>
      <c r="B41" s="10">
        <f>Data!B36</f>
        <v>2075.2987499999999</v>
      </c>
      <c r="C41" s="11">
        <f>Data!C36</f>
        <v>6.5000000000000002E-2</v>
      </c>
      <c r="D41" s="16"/>
      <c r="E41" s="16"/>
      <c r="F41" s="16"/>
      <c r="G41" s="16"/>
    </row>
    <row r="42" spans="1:7" x14ac:dyDescent="0.3">
      <c r="A42">
        <v>34</v>
      </c>
      <c r="B42" s="10">
        <f>Data!B37</f>
        <v>2072.5308333333337</v>
      </c>
      <c r="C42" s="11">
        <f>Data!C37</f>
        <v>6.5000000000000002E-2</v>
      </c>
      <c r="D42" s="16"/>
      <c r="E42" s="16"/>
      <c r="F42" s="16"/>
      <c r="G42" s="16"/>
    </row>
    <row r="43" spans="1:7" x14ac:dyDescent="0.3">
      <c r="A43">
        <v>35</v>
      </c>
      <c r="B43" s="10">
        <f>Data!B38</f>
        <v>2075.2987499999999</v>
      </c>
      <c r="C43" s="11">
        <f>Data!C38</f>
        <v>6.5000000000000002E-2</v>
      </c>
      <c r="D43" s="16"/>
      <c r="E43" s="16"/>
      <c r="F43" s="16"/>
      <c r="G43" s="16"/>
    </row>
    <row r="44" spans="1:7" x14ac:dyDescent="0.3">
      <c r="A44">
        <v>36</v>
      </c>
      <c r="B44" s="10">
        <f>Data!B39</f>
        <v>2091.0545833333335</v>
      </c>
      <c r="C44" s="11">
        <f>Data!C39</f>
        <v>6.5000000000000002E-2</v>
      </c>
      <c r="D44" s="16"/>
      <c r="E44" s="16"/>
      <c r="F44" s="16"/>
      <c r="G44" s="16"/>
    </row>
    <row r="45" spans="1:7" x14ac:dyDescent="0.3">
      <c r="A45">
        <v>37</v>
      </c>
      <c r="B45" s="10">
        <f>Data!B40</f>
        <v>2092.9708333333333</v>
      </c>
      <c r="C45" s="11">
        <f>Data!C40</f>
        <v>6.5000000000000002E-2</v>
      </c>
      <c r="D45" s="16"/>
      <c r="E45" s="16"/>
      <c r="F45" s="16"/>
      <c r="G45" s="16"/>
    </row>
    <row r="46" spans="1:7" x14ac:dyDescent="0.3">
      <c r="A46">
        <v>38</v>
      </c>
      <c r="B46" s="10">
        <f>Data!B41</f>
        <v>2093.8225000000002</v>
      </c>
      <c r="C46" s="11">
        <f>Data!C41</f>
        <v>6.7500000000000004E-2</v>
      </c>
      <c r="D46" s="16"/>
      <c r="E46" s="16"/>
      <c r="F46" s="16"/>
      <c r="G46" s="16"/>
    </row>
    <row r="47" spans="1:7" x14ac:dyDescent="0.3">
      <c r="A47">
        <v>39</v>
      </c>
      <c r="B47" s="10">
        <f>Data!B42</f>
        <v>2095.73875</v>
      </c>
      <c r="C47" s="11">
        <f>Data!C42</f>
        <v>6.7500000000000004E-2</v>
      </c>
      <c r="D47" s="16"/>
      <c r="E47" s="16"/>
      <c r="F47" s="16"/>
      <c r="G47" s="16"/>
    </row>
    <row r="48" spans="1:7" x14ac:dyDescent="0.3">
      <c r="A48">
        <v>40</v>
      </c>
      <c r="B48" s="10">
        <f>Data!B43</f>
        <v>2099.3583333333331</v>
      </c>
      <c r="C48" s="11">
        <f>Data!C43</f>
        <v>6.7500000000000004E-2</v>
      </c>
      <c r="D48" s="16"/>
      <c r="E48" s="16"/>
      <c r="F48" s="16"/>
      <c r="G48" s="16"/>
    </row>
    <row r="49" spans="1:7" x14ac:dyDescent="0.3">
      <c r="A49">
        <v>41</v>
      </c>
      <c r="B49" s="10">
        <f>Data!B44</f>
        <v>2105.7458333333334</v>
      </c>
      <c r="C49" s="11">
        <f>Data!C44</f>
        <v>7.2499999999999995E-2</v>
      </c>
      <c r="D49" s="16"/>
      <c r="E49" s="16"/>
      <c r="F49" s="16"/>
      <c r="G49" s="16"/>
    </row>
    <row r="50" spans="1:7" x14ac:dyDescent="0.3">
      <c r="A50">
        <v>42</v>
      </c>
      <c r="B50" s="10">
        <f>Data!B45</f>
        <v>2107.6620833333332</v>
      </c>
      <c r="C50" s="11">
        <f>Data!C45</f>
        <v>7.2499999999999995E-2</v>
      </c>
      <c r="D50" s="16"/>
      <c r="E50" s="16"/>
      <c r="F50" s="16"/>
      <c r="G50" s="16"/>
    </row>
    <row r="51" spans="1:7" x14ac:dyDescent="0.3">
      <c r="A51">
        <v>43</v>
      </c>
      <c r="B51" s="10">
        <f>Data!B46</f>
        <v>1952.5366874999997</v>
      </c>
      <c r="C51" s="11">
        <f>Data!C46</f>
        <v>0.03</v>
      </c>
      <c r="D51" s="16"/>
      <c r="E51" s="16"/>
      <c r="F51" s="16"/>
      <c r="G51" s="16"/>
    </row>
    <row r="52" spans="1:7" x14ac:dyDescent="0.3">
      <c r="A52">
        <v>44</v>
      </c>
      <c r="B52" s="10">
        <f>Data!B47</f>
        <v>1958.9960208333332</v>
      </c>
      <c r="C52" s="11">
        <f>Data!C47</f>
        <v>0.03</v>
      </c>
      <c r="D52" s="16"/>
      <c r="E52" s="16"/>
      <c r="F52" s="16"/>
      <c r="G52" s="16"/>
    </row>
    <row r="53" spans="1:7" x14ac:dyDescent="0.3">
      <c r="A53">
        <v>45</v>
      </c>
      <c r="B53" s="10">
        <f>Data!B48</f>
        <v>1961.0167499999998</v>
      </c>
      <c r="C53" s="11">
        <f>Data!C48</f>
        <v>3.2500000000000001E-2</v>
      </c>
      <c r="D53" s="16"/>
      <c r="E53" s="16"/>
      <c r="F53" s="16"/>
      <c r="G53" s="16"/>
    </row>
    <row r="54" spans="1:7" x14ac:dyDescent="0.3">
      <c r="A54">
        <v>46</v>
      </c>
      <c r="B54" s="10">
        <f>Data!B49</f>
        <v>1957.7840833333337</v>
      </c>
      <c r="C54" s="11">
        <f>Data!C49</f>
        <v>3.5000000000000003E-2</v>
      </c>
      <c r="D54" s="16"/>
      <c r="E54" s="16"/>
      <c r="F54" s="16"/>
      <c r="G54" s="16"/>
    </row>
    <row r="55" spans="1:7" x14ac:dyDescent="0.3">
      <c r="A55">
        <v>47</v>
      </c>
      <c r="B55" s="10">
        <f>Data!B50</f>
        <v>1952.940083333333</v>
      </c>
      <c r="C55" s="11">
        <f>Data!C50</f>
        <v>3.7499999999999999E-2</v>
      </c>
      <c r="D55" s="16"/>
      <c r="E55" s="16"/>
      <c r="F55" s="16"/>
      <c r="G55" s="16"/>
    </row>
    <row r="56" spans="1:7" x14ac:dyDescent="0.3">
      <c r="A56">
        <v>48</v>
      </c>
      <c r="B56" s="10">
        <f>Data!B51</f>
        <v>1916.0020833333335</v>
      </c>
      <c r="C56" s="11">
        <f>Data!C51</f>
        <v>0.04</v>
      </c>
      <c r="D56" s="16"/>
      <c r="E56" s="16"/>
      <c r="F56" s="16"/>
      <c r="G56" s="16"/>
    </row>
    <row r="57" spans="1:7" x14ac:dyDescent="0.3">
      <c r="A57">
        <v>49</v>
      </c>
      <c r="B57" s="10">
        <f>Data!B52</f>
        <v>1839.2670000000001</v>
      </c>
      <c r="C57" s="11">
        <f>Data!C52</f>
        <v>0.04</v>
      </c>
      <c r="D57" s="16"/>
      <c r="E57" s="16"/>
      <c r="F57" s="16"/>
      <c r="G57" s="16"/>
    </row>
    <row r="58" spans="1:7" x14ac:dyDescent="0.3">
      <c r="A58">
        <v>50</v>
      </c>
      <c r="B58" s="10">
        <f>Data!B53</f>
        <v>1764.4835208333334</v>
      </c>
      <c r="C58" s="11">
        <f>Data!C53</f>
        <v>4.2500000000000003E-2</v>
      </c>
      <c r="D58" s="16"/>
      <c r="E58" s="16"/>
      <c r="F58" s="16"/>
      <c r="G58" s="16"/>
    </row>
    <row r="59" spans="1:7" x14ac:dyDescent="0.3">
      <c r="A59">
        <v>51</v>
      </c>
      <c r="B59" s="10">
        <f>Data!B54</f>
        <v>1979.2501874999998</v>
      </c>
      <c r="C59" s="11">
        <f>Data!C54</f>
        <v>4.2500000000000003E-2</v>
      </c>
      <c r="D59" s="16"/>
      <c r="E59" s="16"/>
      <c r="F59" s="16"/>
      <c r="G59" s="16"/>
    </row>
    <row r="60" spans="1:7" x14ac:dyDescent="0.3">
      <c r="A60">
        <v>52</v>
      </c>
      <c r="B60" s="10">
        <f>Data!B55</f>
        <v>1973.9740833333337</v>
      </c>
      <c r="C60" s="11">
        <f>Data!C55</f>
        <v>4.2500000000000003E-2</v>
      </c>
      <c r="D60" s="16"/>
      <c r="E60" s="16"/>
      <c r="F60" s="16"/>
      <c r="G60" s="16"/>
    </row>
    <row r="61" spans="1:7" x14ac:dyDescent="0.3">
      <c r="A61">
        <v>53</v>
      </c>
      <c r="B61" s="10">
        <f>Data!B56</f>
        <v>1979.2501874999998</v>
      </c>
      <c r="C61" s="11">
        <f>Data!C56</f>
        <v>4.2500000000000003E-2</v>
      </c>
      <c r="D61" s="16"/>
      <c r="E61" s="16"/>
      <c r="F61" s="16"/>
      <c r="G61" s="16"/>
    </row>
    <row r="62" spans="1:7" x14ac:dyDescent="0.3">
      <c r="A62">
        <v>54</v>
      </c>
      <c r="B62" s="10">
        <f>Data!B57</f>
        <v>2009.4175208333334</v>
      </c>
      <c r="C62" s="11">
        <f>Data!C57</f>
        <v>4.2500000000000003E-2</v>
      </c>
      <c r="D62" s="16"/>
      <c r="E62" s="16"/>
      <c r="F62" s="16"/>
      <c r="G62" s="16"/>
    </row>
    <row r="63" spans="1:7" x14ac:dyDescent="0.3">
      <c r="A63">
        <v>55</v>
      </c>
      <c r="B63" s="10">
        <f>Data!B58</f>
        <v>2013.1020833333332</v>
      </c>
      <c r="C63" s="11">
        <f>Data!C58</f>
        <v>4.2500000000000003E-2</v>
      </c>
      <c r="D63" s="16"/>
      <c r="E63" s="16"/>
      <c r="F63" s="16"/>
      <c r="G63" s="16"/>
    </row>
    <row r="64" spans="1:7" x14ac:dyDescent="0.3">
      <c r="A64">
        <v>56</v>
      </c>
      <c r="B64" s="10">
        <f>Data!B59</f>
        <v>2014.7407500000002</v>
      </c>
      <c r="C64" s="11">
        <f>Data!C59</f>
        <v>4.4999999999999998E-2</v>
      </c>
      <c r="D64" s="16"/>
      <c r="E64" s="16"/>
      <c r="F64" s="16"/>
      <c r="G64" s="16"/>
    </row>
    <row r="65" spans="1:7" x14ac:dyDescent="0.3">
      <c r="A65">
        <v>57</v>
      </c>
      <c r="B65" s="10">
        <f>Data!B60</f>
        <v>2018.4301874999999</v>
      </c>
      <c r="C65" s="11">
        <f>Data!C60</f>
        <v>4.4999999999999998E-2</v>
      </c>
      <c r="D65" s="16"/>
      <c r="E65" s="16"/>
      <c r="F65" s="16"/>
      <c r="G65" s="16"/>
    </row>
    <row r="66" spans="1:7" x14ac:dyDescent="0.3">
      <c r="A66">
        <v>58</v>
      </c>
      <c r="B66" s="10">
        <f>Data!B61</f>
        <v>2025.4083333333335</v>
      </c>
      <c r="C66" s="11">
        <f>Data!C61</f>
        <v>4.4999999999999998E-2</v>
      </c>
      <c r="D66" s="16"/>
      <c r="E66" s="16"/>
      <c r="F66" s="16"/>
      <c r="G66" s="16"/>
    </row>
    <row r="67" spans="1:7" x14ac:dyDescent="0.3">
      <c r="A67">
        <v>59</v>
      </c>
      <c r="B67" s="10">
        <f>Data!B62</f>
        <v>2037.7520833333335</v>
      </c>
      <c r="C67" s="11">
        <f>Data!C62</f>
        <v>4.7500000000000001E-2</v>
      </c>
      <c r="D67" s="16"/>
      <c r="E67" s="16"/>
      <c r="F67" s="16"/>
      <c r="G67" s="16"/>
    </row>
    <row r="68" spans="1:7" x14ac:dyDescent="0.3">
      <c r="A68">
        <v>60</v>
      </c>
      <c r="B68" s="10">
        <f>Data!B63</f>
        <v>2041.4625208333334</v>
      </c>
      <c r="C68" s="11">
        <f>Data!C63</f>
        <v>0.05</v>
      </c>
      <c r="D68" s="16"/>
      <c r="E68" s="16"/>
      <c r="F68" s="16"/>
      <c r="G68" s="16"/>
    </row>
    <row r="69" spans="1:7" x14ac:dyDescent="0.3">
      <c r="E69" s="16"/>
    </row>
  </sheetData>
  <printOptions gridLines="1" gridLinesSet="0"/>
  <pageMargins left="0.7" right="0.7" top="0.75" bottom="0.75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A1428D-6F3A-6245-BF2A-25FFDB46F04A}">
  <dimension ref="A1:I84"/>
  <sheetViews>
    <sheetView topLeftCell="A4" workbookViewId="0">
      <selection activeCell="O24" sqref="O24"/>
    </sheetView>
  </sheetViews>
  <sheetFormatPr defaultColWidth="11.5546875" defaultRowHeight="14.4" x14ac:dyDescent="0.3"/>
  <cols>
    <col min="1" max="1" width="28.33203125" bestFit="1" customWidth="1"/>
    <col min="2" max="2" width="20.88671875" customWidth="1"/>
    <col min="4" max="4" width="17" bestFit="1" customWidth="1"/>
  </cols>
  <sheetData>
    <row r="1" spans="1:9" ht="15" thickBot="1" x14ac:dyDescent="0.35">
      <c r="A1" s="3" t="s">
        <v>76</v>
      </c>
    </row>
    <row r="2" spans="1:9" x14ac:dyDescent="0.3">
      <c r="A2" s="46"/>
      <c r="B2" s="46" t="s">
        <v>29</v>
      </c>
      <c r="C2" s="47" t="s">
        <v>30</v>
      </c>
      <c r="D2" s="46" t="s">
        <v>31</v>
      </c>
      <c r="E2" s="47" t="s">
        <v>32</v>
      </c>
      <c r="F2" s="47" t="s">
        <v>69</v>
      </c>
      <c r="G2" s="47" t="s">
        <v>70</v>
      </c>
      <c r="H2" s="47" t="s">
        <v>71</v>
      </c>
      <c r="I2" s="47" t="s">
        <v>72</v>
      </c>
    </row>
    <row r="3" spans="1:9" x14ac:dyDescent="0.3">
      <c r="A3" s="3" t="s">
        <v>33</v>
      </c>
      <c r="B3" s="48">
        <v>1812.3603779314094</v>
      </c>
      <c r="C3" s="49">
        <v>23.691715879583679</v>
      </c>
      <c r="D3" s="48">
        <v>76.497641080239774</v>
      </c>
      <c r="E3" s="49">
        <v>6.0818447808342421E-60</v>
      </c>
      <c r="F3" s="49">
        <v>1764.9362560258455</v>
      </c>
      <c r="G3" s="49">
        <v>1859.7844998369733</v>
      </c>
      <c r="H3" s="49">
        <v>1764.9362560258455</v>
      </c>
      <c r="I3" s="49">
        <v>1859.7844998369733</v>
      </c>
    </row>
    <row r="4" spans="1:9" ht="15" thickBot="1" x14ac:dyDescent="0.35">
      <c r="A4" s="50" t="s">
        <v>77</v>
      </c>
      <c r="B4" s="51">
        <v>4032.2566594066866</v>
      </c>
      <c r="C4" s="52">
        <v>390.34201625671091</v>
      </c>
      <c r="D4" s="51">
        <v>10.330060540433463</v>
      </c>
      <c r="E4" s="52">
        <v>9.1892663557255313E-15</v>
      </c>
      <c r="F4" s="52">
        <v>3250.9022206691247</v>
      </c>
      <c r="G4" s="52">
        <v>4813.6110981442489</v>
      </c>
      <c r="H4" s="52">
        <v>3250.9022206691247</v>
      </c>
      <c r="I4" s="52">
        <v>4813.6110981442489</v>
      </c>
    </row>
    <row r="5" spans="1:9" ht="15" thickBot="1" x14ac:dyDescent="0.35"/>
    <row r="6" spans="1:9" x14ac:dyDescent="0.3">
      <c r="A6" s="53" t="s">
        <v>55</v>
      </c>
      <c r="B6" s="53"/>
    </row>
    <row r="7" spans="1:9" x14ac:dyDescent="0.3">
      <c r="A7" t="s">
        <v>56</v>
      </c>
      <c r="B7" s="32">
        <v>0.8049014029915591</v>
      </c>
    </row>
    <row r="8" spans="1:9" x14ac:dyDescent="0.3">
      <c r="A8" t="s">
        <v>57</v>
      </c>
      <c r="B8" s="32">
        <v>0.64786626853778029</v>
      </c>
    </row>
    <row r="9" spans="1:9" x14ac:dyDescent="0.3">
      <c r="A9" t="s">
        <v>58</v>
      </c>
      <c r="B9" s="32">
        <v>0.64179499730567313</v>
      </c>
    </row>
    <row r="10" spans="1:9" x14ac:dyDescent="0.3">
      <c r="A10" t="s">
        <v>30</v>
      </c>
      <c r="B10" s="32">
        <v>43.582426121259644</v>
      </c>
    </row>
    <row r="11" spans="1:9" ht="15" thickBot="1" x14ac:dyDescent="0.35">
      <c r="A11" s="44" t="s">
        <v>59</v>
      </c>
      <c r="B11" s="44">
        <v>60</v>
      </c>
    </row>
    <row r="13" spans="1:9" ht="15" thickBot="1" x14ac:dyDescent="0.35">
      <c r="A13" t="s">
        <v>60</v>
      </c>
    </row>
    <row r="14" spans="1:9" x14ac:dyDescent="0.3">
      <c r="A14" s="47"/>
      <c r="B14" s="47" t="s">
        <v>64</v>
      </c>
      <c r="C14" s="47" t="s">
        <v>65</v>
      </c>
      <c r="D14" s="47" t="s">
        <v>66</v>
      </c>
      <c r="E14" s="47" t="s">
        <v>67</v>
      </c>
      <c r="F14" s="47" t="s">
        <v>68</v>
      </c>
    </row>
    <row r="15" spans="1:9" x14ac:dyDescent="0.3">
      <c r="A15" t="s">
        <v>61</v>
      </c>
      <c r="B15">
        <v>1</v>
      </c>
      <c r="C15" s="49">
        <v>202688.23402137152</v>
      </c>
      <c r="D15" s="49">
        <v>202688.23402137152</v>
      </c>
      <c r="E15" s="49">
        <v>106.71015076902053</v>
      </c>
      <c r="F15" s="49">
        <v>9.1892663557254004E-15</v>
      </c>
    </row>
    <row r="16" spans="1:9" x14ac:dyDescent="0.3">
      <c r="A16" t="s">
        <v>62</v>
      </c>
      <c r="B16">
        <v>58</v>
      </c>
      <c r="C16" s="49">
        <v>110166.81626367319</v>
      </c>
      <c r="D16" s="49">
        <v>1899.4278666150549</v>
      </c>
      <c r="E16" s="49"/>
      <c r="F16" s="49"/>
    </row>
    <row r="17" spans="1:6" ht="15" thickBot="1" x14ac:dyDescent="0.35">
      <c r="A17" s="44" t="s">
        <v>63</v>
      </c>
      <c r="B17" s="44">
        <v>59</v>
      </c>
      <c r="C17" s="52">
        <v>312855.05028504471</v>
      </c>
      <c r="D17" s="52"/>
      <c r="E17" s="52"/>
      <c r="F17" s="52"/>
    </row>
    <row r="22" spans="1:6" x14ac:dyDescent="0.3">
      <c r="A22" t="s">
        <v>73</v>
      </c>
    </row>
    <row r="23" spans="1:6" ht="15" thickBot="1" x14ac:dyDescent="0.35"/>
    <row r="24" spans="1:6" ht="28.8" x14ac:dyDescent="0.3">
      <c r="A24" s="47" t="s">
        <v>78</v>
      </c>
      <c r="B24" s="54" t="s">
        <v>79</v>
      </c>
      <c r="C24" s="47" t="s">
        <v>74</v>
      </c>
      <c r="D24" s="47" t="s">
        <v>75</v>
      </c>
    </row>
    <row r="25" spans="1:6" x14ac:dyDescent="0.3">
      <c r="A25">
        <v>1</v>
      </c>
      <c r="B25">
        <v>2114.7796273869108</v>
      </c>
      <c r="C25">
        <v>-6.4787940535775306</v>
      </c>
      <c r="D25">
        <v>-0.14993215434015955</v>
      </c>
    </row>
    <row r="26" spans="1:6" x14ac:dyDescent="0.3">
      <c r="A26">
        <v>2</v>
      </c>
      <c r="B26">
        <v>2114.7796273869108</v>
      </c>
      <c r="C26">
        <v>-1.3687940535774032</v>
      </c>
      <c r="D26">
        <v>-3.1676611357562105E-2</v>
      </c>
    </row>
    <row r="27" spans="1:6" x14ac:dyDescent="0.3">
      <c r="A27">
        <v>3</v>
      </c>
      <c r="B27">
        <v>2114.7796273869108</v>
      </c>
      <c r="C27">
        <v>2.4637059464225786</v>
      </c>
      <c r="D27">
        <v>5.7015045879383344E-2</v>
      </c>
    </row>
    <row r="28" spans="1:6" x14ac:dyDescent="0.3">
      <c r="A28">
        <v>4</v>
      </c>
      <c r="B28">
        <v>2114.7796273869108</v>
      </c>
      <c r="C28">
        <v>3.3153726130890391</v>
      </c>
      <c r="D28">
        <v>7.6724303043144329E-2</v>
      </c>
    </row>
    <row r="29" spans="1:6" x14ac:dyDescent="0.3">
      <c r="A29">
        <v>5</v>
      </c>
      <c r="B29">
        <v>2114.7796273869108</v>
      </c>
      <c r="C29">
        <v>3.5282892797558816</v>
      </c>
      <c r="D29">
        <v>8.1651617334089835E-2</v>
      </c>
    </row>
    <row r="30" spans="1:6" x14ac:dyDescent="0.3">
      <c r="A30">
        <v>6</v>
      </c>
      <c r="B30">
        <v>2114.7796273869108</v>
      </c>
      <c r="C30">
        <v>2.0378726130893483</v>
      </c>
      <c r="D30">
        <v>4.7160417297502859E-2</v>
      </c>
    </row>
    <row r="31" spans="1:6" x14ac:dyDescent="0.3">
      <c r="A31">
        <v>7</v>
      </c>
      <c r="B31">
        <v>2114.7796273869108</v>
      </c>
      <c r="C31">
        <v>4.8057892797560271</v>
      </c>
      <c r="D31">
        <v>0.11121550307974183</v>
      </c>
    </row>
    <row r="32" spans="1:6" x14ac:dyDescent="0.3">
      <c r="A32">
        <v>8</v>
      </c>
      <c r="B32">
        <v>2114.7796273869108</v>
      </c>
      <c r="C32">
        <v>6.0832892797561726</v>
      </c>
      <c r="D32">
        <v>0.14077938882539381</v>
      </c>
    </row>
    <row r="33" spans="1:4" x14ac:dyDescent="0.3">
      <c r="A33">
        <v>9</v>
      </c>
      <c r="B33">
        <v>2114.7796273869108</v>
      </c>
      <c r="C33">
        <v>4.5928726130891846</v>
      </c>
      <c r="D33">
        <v>0.10628818878879631</v>
      </c>
    </row>
    <row r="34" spans="1:4" x14ac:dyDescent="0.3">
      <c r="A34">
        <v>10</v>
      </c>
      <c r="B34">
        <v>2114.7796273869108</v>
      </c>
      <c r="C34">
        <v>6.2962059464225604</v>
      </c>
      <c r="D34">
        <v>0.1457067031163288</v>
      </c>
    </row>
    <row r="35" spans="1:4" x14ac:dyDescent="0.3">
      <c r="A35">
        <v>11</v>
      </c>
      <c r="B35">
        <v>2114.7796273869108</v>
      </c>
      <c r="C35">
        <v>-10.737127386910743</v>
      </c>
      <c r="D35">
        <v>-0.24847844015898549</v>
      </c>
    </row>
    <row r="36" spans="1:4" x14ac:dyDescent="0.3">
      <c r="A36">
        <v>12</v>
      </c>
      <c r="B36">
        <v>2114.7796273869108</v>
      </c>
      <c r="C36">
        <v>-9.4596273869105971</v>
      </c>
      <c r="D36">
        <v>-0.21891455441333352</v>
      </c>
    </row>
    <row r="37" spans="1:4" x14ac:dyDescent="0.3">
      <c r="A37">
        <v>13</v>
      </c>
      <c r="B37">
        <v>2114.7796273869108</v>
      </c>
      <c r="C37">
        <v>-7.7562940535772213</v>
      </c>
      <c r="D37">
        <v>-0.17949604008580103</v>
      </c>
    </row>
    <row r="38" spans="1:4" x14ac:dyDescent="0.3">
      <c r="A38">
        <v>14</v>
      </c>
      <c r="B38">
        <v>2114.7796273869108</v>
      </c>
      <c r="C38">
        <v>-7.3304607202439911</v>
      </c>
      <c r="D38">
        <v>-0.16964141150392054</v>
      </c>
    </row>
    <row r="39" spans="1:4" x14ac:dyDescent="0.3">
      <c r="A39">
        <v>15</v>
      </c>
      <c r="B39">
        <v>2114.7796273869108</v>
      </c>
      <c r="C39">
        <v>-4.136710720244082</v>
      </c>
      <c r="D39">
        <v>-9.5731697139801078E-2</v>
      </c>
    </row>
    <row r="40" spans="1:4" x14ac:dyDescent="0.3">
      <c r="A40">
        <v>16</v>
      </c>
      <c r="B40">
        <v>2114.7796273869108</v>
      </c>
      <c r="C40">
        <v>-4.7754607202441548</v>
      </c>
      <c r="D40">
        <v>-0.11051364001262708</v>
      </c>
    </row>
    <row r="41" spans="1:4" x14ac:dyDescent="0.3">
      <c r="A41">
        <v>17</v>
      </c>
      <c r="B41">
        <v>2114.7796273869108</v>
      </c>
      <c r="C41">
        <v>-4.9883773869105426</v>
      </c>
      <c r="D41">
        <v>-0.11544095430356205</v>
      </c>
    </row>
    <row r="42" spans="1:4" x14ac:dyDescent="0.3">
      <c r="A42">
        <v>18</v>
      </c>
      <c r="B42">
        <v>2114.7796273869108</v>
      </c>
      <c r="C42">
        <v>0.83546031543755817</v>
      </c>
      <c r="D42">
        <v>1.9334210027882215E-2</v>
      </c>
    </row>
    <row r="43" spans="1:4" x14ac:dyDescent="0.3">
      <c r="A43">
        <v>19</v>
      </c>
      <c r="B43">
        <v>2054.2957774958104</v>
      </c>
      <c r="C43">
        <v>-11.59569416247723</v>
      </c>
      <c r="D43">
        <v>-0.26834737953891313</v>
      </c>
    </row>
    <row r="44" spans="1:4" x14ac:dyDescent="0.3">
      <c r="A44">
        <v>20</v>
      </c>
      <c r="B44">
        <v>2054.2957774958104</v>
      </c>
      <c r="C44">
        <v>-1.6816941624770152</v>
      </c>
      <c r="D44">
        <v>-3.8917740961717989E-2</v>
      </c>
    </row>
    <row r="45" spans="1:4" x14ac:dyDescent="0.3">
      <c r="A45">
        <v>21</v>
      </c>
      <c r="B45">
        <v>2054.2957774958104</v>
      </c>
      <c r="C45">
        <v>5.7695558375230576</v>
      </c>
      <c r="D45">
        <v>0.13351897423379391</v>
      </c>
    </row>
    <row r="46" spans="1:4" x14ac:dyDescent="0.3">
      <c r="A46">
        <v>22</v>
      </c>
      <c r="B46">
        <v>2013.9732109017436</v>
      </c>
      <c r="C46">
        <v>47.749789098256315</v>
      </c>
      <c r="D46">
        <v>1.1050248996318339</v>
      </c>
    </row>
    <row r="47" spans="1:4" x14ac:dyDescent="0.3">
      <c r="A47">
        <v>23</v>
      </c>
      <c r="B47">
        <v>2013.9732109017436</v>
      </c>
      <c r="C47">
        <v>48.164309931589742</v>
      </c>
      <c r="D47">
        <v>1.1146177345092199</v>
      </c>
    </row>
    <row r="48" spans="1:4" x14ac:dyDescent="0.3">
      <c r="A48">
        <v>24</v>
      </c>
      <c r="B48">
        <v>2013.9732109017436</v>
      </c>
      <c r="C48">
        <v>45.263539098255933</v>
      </c>
      <c r="D48">
        <v>1.047488139604335</v>
      </c>
    </row>
    <row r="49" spans="1:4" x14ac:dyDescent="0.3">
      <c r="A49">
        <v>25</v>
      </c>
      <c r="B49">
        <v>2013.9732109017436</v>
      </c>
      <c r="C49">
        <v>47.273039098256504</v>
      </c>
      <c r="D49">
        <v>1.0939919583173665</v>
      </c>
    </row>
    <row r="50" spans="1:4" x14ac:dyDescent="0.3">
      <c r="A50">
        <v>26</v>
      </c>
      <c r="B50">
        <v>2013.9732109017436</v>
      </c>
      <c r="C50">
        <v>50.679705764922801</v>
      </c>
      <c r="D50">
        <v>1.1728289869724209</v>
      </c>
    </row>
    <row r="51" spans="1:4" x14ac:dyDescent="0.3">
      <c r="A51">
        <v>27</v>
      </c>
      <c r="B51">
        <v>2024.0538525502604</v>
      </c>
      <c r="C51">
        <v>41.663647449739756</v>
      </c>
      <c r="D51">
        <v>0.96417950133157793</v>
      </c>
    </row>
    <row r="52" spans="1:4" x14ac:dyDescent="0.3">
      <c r="A52">
        <v>28</v>
      </c>
      <c r="B52">
        <v>2034.1344941987772</v>
      </c>
      <c r="C52">
        <v>29.879672467889577</v>
      </c>
      <c r="D52">
        <v>0.69147492990848558</v>
      </c>
    </row>
    <row r="53" spans="1:4" x14ac:dyDescent="0.3">
      <c r="A53">
        <v>29</v>
      </c>
      <c r="B53">
        <v>2044.2151358472938</v>
      </c>
      <c r="C53">
        <v>17.244030819373165</v>
      </c>
      <c r="D53">
        <v>0.39906110132163747</v>
      </c>
    </row>
    <row r="54" spans="1:4" x14ac:dyDescent="0.3">
      <c r="A54">
        <v>30</v>
      </c>
      <c r="B54">
        <v>2054.2957774958104</v>
      </c>
      <c r="C54">
        <v>-12.424944162477004</v>
      </c>
      <c r="D54">
        <v>-0.28753787054053542</v>
      </c>
    </row>
    <row r="55" spans="1:4" x14ac:dyDescent="0.3">
      <c r="A55">
        <v>31</v>
      </c>
      <c r="B55">
        <v>2064.3764191443274</v>
      </c>
      <c r="C55">
        <v>-63.811419144327147</v>
      </c>
      <c r="D55">
        <v>-1.4767229000787343</v>
      </c>
    </row>
    <row r="56" spans="1:4" x14ac:dyDescent="0.3">
      <c r="A56">
        <v>32</v>
      </c>
      <c r="B56">
        <v>2074.457060792844</v>
      </c>
      <c r="C56">
        <v>-114.98497745951067</v>
      </c>
      <c r="D56">
        <v>-2.6609806153259932</v>
      </c>
    </row>
    <row r="57" spans="1:4" x14ac:dyDescent="0.3">
      <c r="A57">
        <v>33</v>
      </c>
      <c r="B57">
        <v>2074.457060792844</v>
      </c>
      <c r="C57">
        <v>0.84168920715592321</v>
      </c>
      <c r="D57">
        <v>1.9478358946147391E-2</v>
      </c>
    </row>
    <row r="58" spans="1:4" x14ac:dyDescent="0.3">
      <c r="A58">
        <v>34</v>
      </c>
      <c r="B58">
        <v>2074.457060792844</v>
      </c>
      <c r="C58">
        <v>-1.9262274595103008</v>
      </c>
      <c r="D58">
        <v>-4.4576726836081056E-2</v>
      </c>
    </row>
    <row r="59" spans="1:4" x14ac:dyDescent="0.3">
      <c r="A59">
        <v>35</v>
      </c>
      <c r="B59">
        <v>2074.457060792844</v>
      </c>
      <c r="C59">
        <v>0.84168920715592321</v>
      </c>
      <c r="D59">
        <v>1.9478358946147391E-2</v>
      </c>
    </row>
    <row r="60" spans="1:4" x14ac:dyDescent="0.3">
      <c r="A60">
        <v>36</v>
      </c>
      <c r="B60">
        <v>2074.457060792844</v>
      </c>
      <c r="C60">
        <v>16.597522540489535</v>
      </c>
      <c r="D60">
        <v>0.38409961647582019</v>
      </c>
    </row>
    <row r="61" spans="1:4" x14ac:dyDescent="0.3">
      <c r="A61">
        <v>37</v>
      </c>
      <c r="B61">
        <v>2074.457060792844</v>
      </c>
      <c r="C61">
        <v>18.513772540489299</v>
      </c>
      <c r="D61">
        <v>0.42844544509428767</v>
      </c>
    </row>
    <row r="62" spans="1:4" x14ac:dyDescent="0.3">
      <c r="A62">
        <v>38</v>
      </c>
      <c r="B62">
        <v>2084.5377024413606</v>
      </c>
      <c r="C62">
        <v>9.2847975586396387</v>
      </c>
      <c r="D62">
        <v>0.21486864516250456</v>
      </c>
    </row>
    <row r="63" spans="1:4" x14ac:dyDescent="0.3">
      <c r="A63">
        <v>39</v>
      </c>
      <c r="B63">
        <v>2084.5377024413606</v>
      </c>
      <c r="C63">
        <v>11.201047558639402</v>
      </c>
      <c r="D63">
        <v>0.25921447378097201</v>
      </c>
    </row>
    <row r="64" spans="1:4" x14ac:dyDescent="0.3">
      <c r="A64">
        <v>40</v>
      </c>
      <c r="B64">
        <v>2084.5377024413606</v>
      </c>
      <c r="C64">
        <v>14.820630891972542</v>
      </c>
      <c r="D64">
        <v>0.34297881672697195</v>
      </c>
    </row>
    <row r="65" spans="1:4" x14ac:dyDescent="0.3">
      <c r="A65">
        <v>41</v>
      </c>
      <c r="B65">
        <v>2104.6989857383942</v>
      </c>
      <c r="C65">
        <v>1.0468475949392086</v>
      </c>
      <c r="D65">
        <v>2.4226131264101617E-2</v>
      </c>
    </row>
    <row r="66" spans="1:4" x14ac:dyDescent="0.3">
      <c r="A66">
        <v>42</v>
      </c>
      <c r="B66">
        <v>2104.6989857383942</v>
      </c>
      <c r="C66">
        <v>2.9630975949389722</v>
      </c>
      <c r="D66">
        <v>6.8571959882569089E-2</v>
      </c>
    </row>
    <row r="67" spans="1:4" x14ac:dyDescent="0.3">
      <c r="A67">
        <v>43</v>
      </c>
      <c r="B67">
        <v>1933.3280777136099</v>
      </c>
      <c r="C67">
        <v>19.208609786389843</v>
      </c>
      <c r="D67">
        <v>0.44452535816640104</v>
      </c>
    </row>
    <row r="68" spans="1:4" x14ac:dyDescent="0.3">
      <c r="A68">
        <v>44</v>
      </c>
      <c r="B68">
        <v>1933.3280777136099</v>
      </c>
      <c r="C68">
        <v>25.667943119723304</v>
      </c>
      <c r="D68">
        <v>0.59400715281198235</v>
      </c>
    </row>
    <row r="69" spans="1:4" x14ac:dyDescent="0.3">
      <c r="A69">
        <v>45</v>
      </c>
      <c r="B69">
        <v>1943.4087193621267</v>
      </c>
      <c r="C69">
        <v>17.608030637873071</v>
      </c>
      <c r="D69">
        <v>0.40748477963519369</v>
      </c>
    </row>
    <row r="70" spans="1:4" x14ac:dyDescent="0.3">
      <c r="A70">
        <v>46</v>
      </c>
      <c r="B70">
        <v>1953.4893610106435</v>
      </c>
      <c r="C70">
        <v>4.294722322690177</v>
      </c>
      <c r="D70">
        <v>9.9388399262073643E-2</v>
      </c>
    </row>
    <row r="71" spans="1:4" x14ac:dyDescent="0.3">
      <c r="A71">
        <v>47</v>
      </c>
      <c r="B71">
        <v>1963.5700026591601</v>
      </c>
      <c r="C71">
        <v>-10.629919325827132</v>
      </c>
      <c r="D71">
        <v>-0.24599743282521766</v>
      </c>
    </row>
    <row r="72" spans="1:4" x14ac:dyDescent="0.3">
      <c r="A72">
        <v>48</v>
      </c>
      <c r="B72">
        <v>1973.6506443076769</v>
      </c>
      <c r="C72">
        <v>-57.648560974343354</v>
      </c>
      <c r="D72">
        <v>-1.3341021291949473</v>
      </c>
    </row>
    <row r="73" spans="1:4" x14ac:dyDescent="0.3">
      <c r="A73">
        <v>49</v>
      </c>
      <c r="B73">
        <v>1973.6506443076769</v>
      </c>
      <c r="C73">
        <v>-134.38364430767683</v>
      </c>
      <c r="D73">
        <v>-3.1099042711515006</v>
      </c>
    </row>
    <row r="74" spans="1:4" x14ac:dyDescent="0.3">
      <c r="A74">
        <v>50</v>
      </c>
      <c r="B74">
        <v>1983.7312859561937</v>
      </c>
      <c r="C74">
        <v>-219.2477651228603</v>
      </c>
      <c r="D74">
        <v>-5.0738284759929924</v>
      </c>
    </row>
    <row r="75" spans="1:4" x14ac:dyDescent="0.3">
      <c r="A75">
        <v>51</v>
      </c>
      <c r="B75">
        <v>1983.7312859561937</v>
      </c>
      <c r="C75">
        <v>-4.4810984561938767</v>
      </c>
      <c r="D75">
        <v>-0.10370151293457394</v>
      </c>
    </row>
    <row r="76" spans="1:4" x14ac:dyDescent="0.3">
      <c r="A76">
        <v>52</v>
      </c>
      <c r="B76">
        <v>1983.7312859561937</v>
      </c>
      <c r="C76">
        <v>-9.7572026228599498</v>
      </c>
      <c r="D76">
        <v>-0.22580103603864943</v>
      </c>
    </row>
    <row r="77" spans="1:4" x14ac:dyDescent="0.3">
      <c r="A77">
        <v>53</v>
      </c>
      <c r="B77">
        <v>1983.7312859561937</v>
      </c>
      <c r="C77">
        <v>-4.4810984561938767</v>
      </c>
      <c r="D77">
        <v>-0.10370151293457394</v>
      </c>
    </row>
    <row r="78" spans="1:4" x14ac:dyDescent="0.3">
      <c r="A78">
        <v>54</v>
      </c>
      <c r="B78">
        <v>1983.7312859561937</v>
      </c>
      <c r="C78">
        <v>25.686234877139668</v>
      </c>
      <c r="D78">
        <v>0.59443046038642033</v>
      </c>
    </row>
    <row r="79" spans="1:4" x14ac:dyDescent="0.3">
      <c r="A79">
        <v>55</v>
      </c>
      <c r="B79">
        <v>1983.7312859561937</v>
      </c>
      <c r="C79">
        <v>29.370797377139525</v>
      </c>
      <c r="D79">
        <v>0.67969855022806203</v>
      </c>
    </row>
    <row r="80" spans="1:4" x14ac:dyDescent="0.3">
      <c r="A80">
        <v>56</v>
      </c>
      <c r="B80">
        <v>1993.8119276047103</v>
      </c>
      <c r="C80">
        <v>20.928822395289899</v>
      </c>
      <c r="D80">
        <v>0.4843344924346949</v>
      </c>
    </row>
    <row r="81" spans="1:4" x14ac:dyDescent="0.3">
      <c r="A81">
        <v>57</v>
      </c>
      <c r="B81">
        <v>1993.8119276047103</v>
      </c>
      <c r="C81">
        <v>24.618259895289611</v>
      </c>
      <c r="D81">
        <v>0.56971539945285776</v>
      </c>
    </row>
    <row r="82" spans="1:4" x14ac:dyDescent="0.3">
      <c r="A82">
        <v>58</v>
      </c>
      <c r="B82">
        <v>1993.8119276047103</v>
      </c>
      <c r="C82">
        <v>31.596405728623267</v>
      </c>
      <c r="D82">
        <v>0.7312035451539538</v>
      </c>
    </row>
    <row r="83" spans="1:4" x14ac:dyDescent="0.3">
      <c r="A83">
        <v>59</v>
      </c>
      <c r="B83">
        <v>2003.8925692532271</v>
      </c>
      <c r="C83">
        <v>33.859514080106464</v>
      </c>
      <c r="D83">
        <v>0.78357636451463675</v>
      </c>
    </row>
    <row r="84" spans="1:4" ht="15" thickBot="1" x14ac:dyDescent="0.35">
      <c r="A84" s="44">
        <v>60</v>
      </c>
      <c r="B84" s="44">
        <v>2013.9732109017436</v>
      </c>
      <c r="C84" s="44">
        <v>27.489309931589787</v>
      </c>
      <c r="D84" s="44">
        <v>0.63615719612073929</v>
      </c>
    </row>
  </sheetData>
  <sortState xmlns:xlrd2="http://schemas.microsoft.com/office/spreadsheetml/2017/richdata2" ref="G25:G84">
    <sortCondition ref="G25"/>
  </sortState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2"/>
  <sheetViews>
    <sheetView workbookViewId="0"/>
  </sheetViews>
  <sheetFormatPr defaultColWidth="8.77734375" defaultRowHeight="14.4" x14ac:dyDescent="0.3"/>
  <cols>
    <col min="1" max="2" width="11" customWidth="1"/>
    <col min="3" max="3" width="11.109375" bestFit="1" customWidth="1"/>
    <col min="4" max="4" width="11.77734375" customWidth="1"/>
    <col min="5" max="5" width="10.77734375" customWidth="1"/>
    <col min="7" max="7" width="11.109375" bestFit="1" customWidth="1"/>
    <col min="8" max="8" width="14" customWidth="1"/>
    <col min="9" max="9" width="11.77734375" customWidth="1"/>
    <col min="10" max="10" width="11.109375" bestFit="1" customWidth="1"/>
    <col min="11" max="11" width="14.109375" customWidth="1"/>
    <col min="12" max="12" width="15.77734375" customWidth="1"/>
  </cols>
  <sheetData>
    <row r="1" spans="1:14" x14ac:dyDescent="0.3">
      <c r="A1" s="3" t="s">
        <v>82</v>
      </c>
    </row>
    <row r="3" spans="1:14" x14ac:dyDescent="0.3">
      <c r="C3" s="4"/>
      <c r="D3" s="4"/>
      <c r="E3" s="4"/>
      <c r="F3" s="4"/>
      <c r="J3" t="s">
        <v>34</v>
      </c>
      <c r="L3" s="16">
        <f>SUM(L8:L12)</f>
        <v>66867126.06719999</v>
      </c>
    </row>
    <row r="4" spans="1:14" x14ac:dyDescent="0.3">
      <c r="C4" s="4"/>
      <c r="D4" s="4"/>
      <c r="E4" s="4"/>
      <c r="F4" s="4"/>
      <c r="J4" t="s">
        <v>35</v>
      </c>
      <c r="L4" s="10">
        <f>SUMPRODUCT(L8:L12,M8:M12)+(1-M8)*H8</f>
        <v>57008565.500564806</v>
      </c>
      <c r="M4" s="33" t="b">
        <f>L4&lt;L3</f>
        <v>1</v>
      </c>
      <c r="N4" s="31" t="s">
        <v>36</v>
      </c>
    </row>
    <row r="5" spans="1:14" x14ac:dyDescent="0.3">
      <c r="C5" s="4"/>
      <c r="D5" s="4"/>
      <c r="E5" s="4"/>
      <c r="F5" s="4"/>
    </row>
    <row r="6" spans="1:14" x14ac:dyDescent="0.3">
      <c r="A6" s="3" t="s">
        <v>11</v>
      </c>
      <c r="C6" s="4"/>
      <c r="D6" s="4"/>
      <c r="E6" s="4"/>
      <c r="F6" s="4"/>
    </row>
    <row r="7" spans="1:14" ht="41.55" customHeight="1" x14ac:dyDescent="0.3">
      <c r="A7" s="8" t="s">
        <v>5</v>
      </c>
      <c r="B7" s="8" t="s">
        <v>37</v>
      </c>
      <c r="C7" s="34" t="s">
        <v>38</v>
      </c>
      <c r="D7" s="34" t="s">
        <v>39</v>
      </c>
      <c r="E7" s="34" t="s">
        <v>40</v>
      </c>
      <c r="F7" s="34"/>
      <c r="G7" s="34" t="s">
        <v>41</v>
      </c>
      <c r="H7" s="34" t="s">
        <v>42</v>
      </c>
      <c r="I7" s="34" t="s">
        <v>43</v>
      </c>
      <c r="J7" s="34" t="s">
        <v>44</v>
      </c>
      <c r="K7" s="34"/>
      <c r="L7" s="34" t="str">
        <f>"Net Cashflow ($) "&amp;A6</f>
        <v>Net Cashflow ($) Plant A</v>
      </c>
      <c r="M7" s="34" t="s">
        <v>45</v>
      </c>
    </row>
    <row r="8" spans="1:14" x14ac:dyDescent="0.3">
      <c r="A8" s="35">
        <v>1</v>
      </c>
      <c r="B8" s="14">
        <f>Data!I4</f>
        <v>0.05</v>
      </c>
      <c r="C8" s="10">
        <f>12*(Regression!$B$3+Regression!$B$4*(B8))</f>
        <v>24167.678530820922</v>
      </c>
      <c r="D8" s="10">
        <f>IF($A$6="Plant A",Parameters!$B$8,Parameters!$C$8)*12</f>
        <v>12240</v>
      </c>
      <c r="E8" s="16">
        <f>MIN(C8,D8)</f>
        <v>12240</v>
      </c>
      <c r="F8" s="16"/>
      <c r="G8" s="16">
        <f>E8*IF($A$6="Plant A",Parameters!$B$15,Parameters!$C$15)</f>
        <v>24480000</v>
      </c>
      <c r="H8" s="10">
        <f>IF(A8=1,IF($A$6="Plant A",Parameters!$B$7,Parameters!$C$7),0)</f>
        <v>0</v>
      </c>
      <c r="I8" s="16">
        <f>IF($A$6="Plant A",Parameters!$B$9,Parameters!$C$9)*D8</f>
        <v>-2448000</v>
      </c>
      <c r="J8" s="10">
        <f>IF($A$6="Plant A",Parameters!$B$10*Parameters!$B$11*(1+Parameters!$B$12)^(A8-1),Parameters!$C$10*Parameters!$C$11*(1+Parameters!$C$12)^(A8-1))*12</f>
        <v>-7680000</v>
      </c>
      <c r="L8" s="16">
        <f>(G8+I8+J8)+H8</f>
        <v>14352000</v>
      </c>
      <c r="M8" s="32">
        <f>(1+Parameters!$B$13)^-(A8-0.5)</f>
        <v>0.96673648904566356</v>
      </c>
    </row>
    <row r="9" spans="1:14" x14ac:dyDescent="0.3">
      <c r="A9" s="35">
        <v>2</v>
      </c>
      <c r="B9" s="14">
        <f>Data!I5</f>
        <v>5.5E-2</v>
      </c>
      <c r="C9" s="10">
        <f>12*(Regression!$B$3+Regression!$B$4*(B9))</f>
        <v>24409.613930385327</v>
      </c>
      <c r="D9" s="10">
        <f>IF($A$6="Plant A",Parameters!$B$8,Parameters!$C$8)*12</f>
        <v>12240</v>
      </c>
      <c r="E9" s="16">
        <f>MIN(C9,D9)</f>
        <v>12240</v>
      </c>
      <c r="F9" s="16"/>
      <c r="G9" s="16">
        <f>E9*IF($A$6="Plant A",Parameters!$B$15,Parameters!$C$15)</f>
        <v>24480000</v>
      </c>
      <c r="H9" s="10">
        <f>IF(A9=1,IF($A$6="Plant A",Parameters!$B$7,Parameters!$C$7)*12,0)</f>
        <v>0</v>
      </c>
      <c r="I9" s="16">
        <f>IF($A$6="Plant A",Parameters!$B$9,Parameters!$C$9)*D9</f>
        <v>-2448000</v>
      </c>
      <c r="J9" s="10">
        <f>IF($A$6="Plant A",Parameters!$B$10*Parameters!$B$11*(1+Parameters!$B$12)^(A9-1),Parameters!$C$10*Parameters!$C$11*(1+Parameters!$C$12)^(A9-1))*12</f>
        <v>-8140800</v>
      </c>
      <c r="L9" s="16">
        <f>(G9+I9+J9)+H9</f>
        <v>13891200</v>
      </c>
      <c r="M9" s="32">
        <f>(1+Parameters!$B$13)^-(A9-0.5)</f>
        <v>0.90349204583706866</v>
      </c>
    </row>
    <row r="10" spans="1:14" x14ac:dyDescent="0.3">
      <c r="A10" s="35">
        <v>3</v>
      </c>
      <c r="B10" s="14">
        <f>Data!I6</f>
        <v>5.7500000000000002E-2</v>
      </c>
      <c r="C10" s="10">
        <f>12*(Regression!$B$3+Regression!$B$4*(B10))</f>
        <v>24530.581630167526</v>
      </c>
      <c r="D10" s="10">
        <f>IF($A$6="Plant A",Parameters!$B$8,Parameters!$C$8)*12</f>
        <v>12240</v>
      </c>
      <c r="E10" s="16">
        <f>MIN(C10,D10)</f>
        <v>12240</v>
      </c>
      <c r="F10" s="16"/>
      <c r="G10" s="16">
        <f>E10*IF($A$6="Plant A",Parameters!$B$15,Parameters!$C$15)</f>
        <v>24480000</v>
      </c>
      <c r="H10" s="10">
        <f>IF(A10=1,IF($A$6="Plant A",Parameters!$B$7,Parameters!$C$7)*12,0)</f>
        <v>0</v>
      </c>
      <c r="I10" s="16">
        <f>IF($A$6="Plant A",Parameters!$B$9,Parameters!$C$9)*D10</f>
        <v>-2448000</v>
      </c>
      <c r="J10" s="10">
        <f>IF($A$6="Plant A",Parameters!$B$10*Parameters!$B$11*(1+Parameters!$B$12)^(A10-1),Parameters!$C$10*Parameters!$C$11*(1+Parameters!$C$12)^(A10-1))*12</f>
        <v>-8629248.0000000019</v>
      </c>
      <c r="L10" s="16">
        <f>(G10+I10+J10)+H10</f>
        <v>13402751.999999998</v>
      </c>
      <c r="M10" s="32">
        <f>(1+Parameters!$B$13)^-(A10-0.5)</f>
        <v>0.84438508956735392</v>
      </c>
    </row>
    <row r="11" spans="1:14" x14ac:dyDescent="0.3">
      <c r="A11" s="35">
        <v>4</v>
      </c>
      <c r="B11" s="14">
        <f>Data!I7</f>
        <v>0.06</v>
      </c>
      <c r="C11" s="10">
        <f>12*(Regression!$B$3+Regression!$B$4*(B11))</f>
        <v>24651.549329949725</v>
      </c>
      <c r="D11" s="10">
        <f>IF($A$6="Plant A",Parameters!$B$8,Parameters!$C$8)*12</f>
        <v>12240</v>
      </c>
      <c r="E11" s="16">
        <f>MIN(C11,D11)</f>
        <v>12240</v>
      </c>
      <c r="F11" s="16"/>
      <c r="G11" s="16">
        <f>E11*IF($A$6="Plant A",Parameters!$B$15,Parameters!$C$15)</f>
        <v>24480000</v>
      </c>
      <c r="H11" s="10">
        <f>IF(A11=1,IF($A$6="Plant A",Parameters!$B$7,Parameters!$C$7)*12,0)</f>
        <v>0</v>
      </c>
      <c r="I11" s="16">
        <f>IF($A$6="Plant A",Parameters!$B$9,Parameters!$C$9)*D11</f>
        <v>-2448000</v>
      </c>
      <c r="J11" s="10">
        <f>IF($A$6="Plant A",Parameters!$B$10*Parameters!$B$11*(1+Parameters!$B$12)^(A11-1),Parameters!$C$10*Parameters!$C$11*(1+Parameters!$C$12)^(A11-1))*12</f>
        <v>-9147002.8800000027</v>
      </c>
      <c r="L11" s="16">
        <f>(G11+I11+J11)+H11</f>
        <v>12884997.119999997</v>
      </c>
      <c r="M11" s="32">
        <f>(1+Parameters!$B$13)^-(A11-0.5)</f>
        <v>0.78914494352089137</v>
      </c>
    </row>
    <row r="12" spans="1:14" x14ac:dyDescent="0.3">
      <c r="A12" s="35">
        <v>5</v>
      </c>
      <c r="B12" s="14">
        <f>Data!I8</f>
        <v>0.06</v>
      </c>
      <c r="C12" s="10">
        <f>12*(Regression!$B$3+Regression!$B$4*(B12))</f>
        <v>24651.549329949725</v>
      </c>
      <c r="D12" s="10">
        <f>IF($A$6="Plant A",Parameters!$B$8,Parameters!$C$8)*12</f>
        <v>12240</v>
      </c>
      <c r="E12" s="16">
        <f>MIN(C12,D12)</f>
        <v>12240</v>
      </c>
      <c r="F12" s="16"/>
      <c r="G12" s="16">
        <f>E12*IF($A$6="Plant A",Parameters!$B$15,Parameters!$C$15)</f>
        <v>24480000</v>
      </c>
      <c r="H12" s="10">
        <f>IF(A12=1,IF($A$6="Plant A",Parameters!$B$7,Parameters!$C$7)*12,0)</f>
        <v>0</v>
      </c>
      <c r="I12" s="16">
        <f>IF($A$6="Plant A",Parameters!$B$9,Parameters!$C$9)*D12</f>
        <v>-2448000</v>
      </c>
      <c r="J12" s="10">
        <f>IF($A$6="Plant A",Parameters!$B$10*Parameters!$B$11*(1+Parameters!$B$12)^(A12-1),Parameters!$C$10*Parameters!$C$11*(1+Parameters!$C$12)^(A12-1))*12</f>
        <v>-9695823.0528000034</v>
      </c>
      <c r="L12" s="16">
        <f>(G12+I12+J12)+H12</f>
        <v>12336176.947199997</v>
      </c>
      <c r="M12" s="32">
        <f>(1+Parameters!$B$13)^-(A12-0.5)</f>
        <v>0.73751863880457136</v>
      </c>
    </row>
  </sheetData>
  <printOptions gridLines="1" gridLinesSet="0"/>
  <pageMargins left="0.7" right="0.7" top="0.75" bottom="0.75" header="0.5" footer="0.5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9"/>
  <sheetViews>
    <sheetView workbookViewId="0"/>
  </sheetViews>
  <sheetFormatPr defaultColWidth="8.77734375" defaultRowHeight="14.4" x14ac:dyDescent="0.3"/>
  <cols>
    <col min="1" max="2" width="11" customWidth="1"/>
    <col min="3" max="3" width="11.109375" bestFit="1" customWidth="1"/>
    <col min="4" max="4" width="10.109375" bestFit="1" customWidth="1"/>
    <col min="5" max="5" width="11.109375" customWidth="1"/>
    <col min="7" max="7" width="11.109375" bestFit="1" customWidth="1"/>
    <col min="8" max="8" width="14" customWidth="1"/>
    <col min="9" max="9" width="11.77734375" customWidth="1"/>
    <col min="10" max="10" width="11.109375" bestFit="1" customWidth="1"/>
    <col min="11" max="11" width="13.44140625" customWidth="1"/>
    <col min="12" max="12" width="13.77734375" bestFit="1" customWidth="1"/>
    <col min="13" max="13" width="9.33203125" bestFit="1" customWidth="1"/>
  </cols>
  <sheetData>
    <row r="1" spans="1:14" x14ac:dyDescent="0.3">
      <c r="A1" s="3" t="s">
        <v>83</v>
      </c>
    </row>
    <row r="3" spans="1:14" x14ac:dyDescent="0.3">
      <c r="C3" s="4"/>
      <c r="D3" s="4"/>
      <c r="E3" s="4"/>
      <c r="F3" s="4"/>
      <c r="J3" t="s">
        <v>34</v>
      </c>
      <c r="L3" s="16">
        <f>SUM(L8:L12)</f>
        <v>118227291.06453311</v>
      </c>
    </row>
    <row r="4" spans="1:14" x14ac:dyDescent="0.3">
      <c r="C4" s="4"/>
      <c r="D4" s="4"/>
      <c r="E4" s="4"/>
      <c r="F4" s="4"/>
      <c r="J4" t="s">
        <v>35</v>
      </c>
      <c r="L4" s="10">
        <f>SUMPRODUCT(L8:L12,M8:M12)+(1-M8)*H8</f>
        <v>85116664.381156221</v>
      </c>
      <c r="M4" s="33" t="b">
        <f>L4&lt;L3</f>
        <v>1</v>
      </c>
      <c r="N4" s="31" t="s">
        <v>36</v>
      </c>
    </row>
    <row r="5" spans="1:14" x14ac:dyDescent="0.3">
      <c r="C5" s="4"/>
      <c r="D5" s="4"/>
      <c r="E5" s="4"/>
      <c r="F5" s="4"/>
    </row>
    <row r="6" spans="1:14" x14ac:dyDescent="0.3">
      <c r="A6" s="3" t="s">
        <v>12</v>
      </c>
      <c r="C6" s="4"/>
      <c r="D6" s="4"/>
      <c r="E6" s="4"/>
      <c r="F6" s="4"/>
    </row>
    <row r="7" spans="1:14" ht="34.5" customHeight="1" x14ac:dyDescent="0.3">
      <c r="A7" s="8" t="s">
        <v>5</v>
      </c>
      <c r="B7" s="8" t="s">
        <v>37</v>
      </c>
      <c r="C7" s="34" t="s">
        <v>38</v>
      </c>
      <c r="D7" s="34" t="s">
        <v>39</v>
      </c>
      <c r="E7" s="34" t="s">
        <v>40</v>
      </c>
      <c r="F7" s="34"/>
      <c r="G7" s="34" t="s">
        <v>41</v>
      </c>
      <c r="H7" s="34" t="s">
        <v>42</v>
      </c>
      <c r="I7" s="34" t="s">
        <v>43</v>
      </c>
      <c r="J7" s="34" t="s">
        <v>44</v>
      </c>
      <c r="K7" s="34"/>
      <c r="L7" s="34" t="str">
        <f>"Net Cashflow "&amp;A6</f>
        <v>Net Cashflow Plant B</v>
      </c>
      <c r="M7" s="34" t="s">
        <v>45</v>
      </c>
    </row>
    <row r="8" spans="1:14" x14ac:dyDescent="0.3">
      <c r="A8" s="35">
        <v>1</v>
      </c>
      <c r="B8" s="14">
        <f>Data!I4</f>
        <v>0.05</v>
      </c>
      <c r="C8" s="10">
        <f>12*(Regression!$B$3+Regression!$B$4*(B8))</f>
        <v>24167.678530820922</v>
      </c>
      <c r="D8" s="10">
        <f>IF($A$6="Plant A",Parameters!$B$8,Parameters!$C$8)*12</f>
        <v>24480</v>
      </c>
      <c r="E8" s="16">
        <f>MIN(C8,D8)</f>
        <v>24167.678530820922</v>
      </c>
      <c r="F8" s="16"/>
      <c r="G8" s="16">
        <f>E8*IF($A$6="Plant A",Parameters!$B$15,Parameters!$C$15)</f>
        <v>50752124.914723933</v>
      </c>
      <c r="H8" s="10">
        <f>IF(A8=1,IF($A$6="Plant A",Parameters!$B$7,Parameters!$C$7),0)</f>
        <v>-100000000</v>
      </c>
      <c r="I8" s="16">
        <f>IF($A$6="Plant A",Parameters!$B$9,Parameters!$C$9)*D8</f>
        <v>-4896000</v>
      </c>
      <c r="J8" s="10">
        <f>IF($A$6="Plant A",Parameters!$B$10*Parameters!$B$11*(1+Parameters!$B$12)^(A8-1),Parameters!$C$10*Parameters!$C$11*(1+Parameters!$C$12)^(A8-1))*12</f>
        <v>-2400000</v>
      </c>
      <c r="L8" s="16">
        <f>(G8+I8+J8)+H8</f>
        <v>-56543875.085276067</v>
      </c>
      <c r="M8" s="32">
        <f>(1+Parameters!$C$13)^-(A8-0.5)</f>
        <v>0.96673648904566356</v>
      </c>
      <c r="N8" s="18"/>
    </row>
    <row r="9" spans="1:14" x14ac:dyDescent="0.3">
      <c r="A9" s="35">
        <v>2</v>
      </c>
      <c r="B9" s="14">
        <f>Data!I5</f>
        <v>5.5E-2</v>
      </c>
      <c r="C9" s="10">
        <f>12*(Regression!$B$3+Regression!$B$4*(B9))</f>
        <v>24409.613930385327</v>
      </c>
      <c r="D9" s="10">
        <f>IF($A$6="Plant A",Parameters!$B$8,Parameters!$C$8)*12</f>
        <v>24480</v>
      </c>
      <c r="E9" s="16">
        <f>MIN(C9,D9)</f>
        <v>24409.613930385327</v>
      </c>
      <c r="F9" s="16"/>
      <c r="G9" s="16">
        <f>E9*IF($A$6="Plant A",Parameters!$B$15,Parameters!$C$15)</f>
        <v>51260189.253809184</v>
      </c>
      <c r="H9" s="10">
        <f>IF(A9=1,IF($A$6="Plant A",Parameters!$B$7,Parameters!$C$7)*12,0)</f>
        <v>0</v>
      </c>
      <c r="I9" s="16">
        <f>IF($A$6="Plant A",Parameters!$B$9,Parameters!$C$9)*D9</f>
        <v>-4896000</v>
      </c>
      <c r="J9" s="10">
        <f>IF($A$6="Plant A",Parameters!$B$10*Parameters!$B$11*(1+Parameters!$B$12)^(A9-1),Parameters!$C$10*Parameters!$C$11*(1+Parameters!$C$12)^(A9-1))*12</f>
        <v>-2544000</v>
      </c>
      <c r="L9" s="16">
        <f>(G9+I9+J9)+H9</f>
        <v>43820189.253809184</v>
      </c>
      <c r="M9" s="32">
        <f>(1+Parameters!$C$13)^-(A9-0.5)</f>
        <v>0.90349204583706866</v>
      </c>
      <c r="N9" s="18"/>
    </row>
    <row r="10" spans="1:14" x14ac:dyDescent="0.3">
      <c r="A10" s="35">
        <v>3</v>
      </c>
      <c r="B10" s="14">
        <f>Data!I6</f>
        <v>5.7500000000000002E-2</v>
      </c>
      <c r="C10" s="10">
        <f>12*(Regression!$B$3+Regression!$B$4*(B10))</f>
        <v>24530.581630167526</v>
      </c>
      <c r="D10" s="10">
        <f>IF($A$6="Plant A",Parameters!$B$8,Parameters!$C$8)*12</f>
        <v>24480</v>
      </c>
      <c r="E10" s="16">
        <f>MIN(C10,D10)</f>
        <v>24480</v>
      </c>
      <c r="F10" s="16"/>
      <c r="G10" s="16">
        <f>E10*IF($A$6="Plant A",Parameters!$B$15,Parameters!$C$15)</f>
        <v>51408000</v>
      </c>
      <c r="H10" s="10">
        <f>IF(A10=1,IF($A$6="Plant A",Parameters!$B$7,Parameters!$C$7)*12,0)</f>
        <v>0</v>
      </c>
      <c r="I10" s="16">
        <f>IF($A$6="Plant A",Parameters!$B$9,Parameters!$C$9)*D10</f>
        <v>-4896000</v>
      </c>
      <c r="J10" s="10">
        <f>IF($A$6="Plant A",Parameters!$B$10*Parameters!$B$11*(1+Parameters!$B$12)^(A10-1),Parameters!$C$10*Parameters!$C$11*(1+Parameters!$C$12)^(A10-1))*12</f>
        <v>-2696640.0000000005</v>
      </c>
      <c r="L10" s="16">
        <f>(G10+I10+J10)+H10</f>
        <v>43815360</v>
      </c>
      <c r="M10" s="32">
        <f>(1+Parameters!$C$13)^-(A10-0.5)</f>
        <v>0.84438508956735392</v>
      </c>
      <c r="N10" s="18"/>
    </row>
    <row r="11" spans="1:14" x14ac:dyDescent="0.3">
      <c r="A11" s="35">
        <v>4</v>
      </c>
      <c r="B11" s="14">
        <f>Data!I7</f>
        <v>0.06</v>
      </c>
      <c r="C11" s="10">
        <f>12*(Regression!$B$3+Regression!$B$4*(B11))</f>
        <v>24651.549329949725</v>
      </c>
      <c r="D11" s="10">
        <f>IF($A$6="Plant A",Parameters!$B$8,Parameters!$C$8)*12</f>
        <v>24480</v>
      </c>
      <c r="E11" s="16">
        <f>MIN(C11,D11)</f>
        <v>24480</v>
      </c>
      <c r="F11" s="16"/>
      <c r="G11" s="16">
        <f>E11*IF($A$6="Plant A",Parameters!$B$15,Parameters!$C$15)</f>
        <v>51408000</v>
      </c>
      <c r="H11" s="10">
        <f>IF(A11=1,IF($A$6="Plant A",Parameters!$B$7,Parameters!$C$7)*12,0)</f>
        <v>0</v>
      </c>
      <c r="I11" s="16">
        <f>IF($A$6="Plant A",Parameters!$B$9,Parameters!$C$9)*D11</f>
        <v>-4896000</v>
      </c>
      <c r="J11" s="10">
        <f>IF($A$6="Plant A",Parameters!$B$10*Parameters!$B$11*(1+Parameters!$B$12)^(A11-1),Parameters!$C$10*Parameters!$C$11*(1+Parameters!$C$12)^(A11-1))*12</f>
        <v>-2858438.4000000008</v>
      </c>
      <c r="L11" s="16">
        <f>(G11+I11+J11)+H11</f>
        <v>43653561.600000001</v>
      </c>
      <c r="M11" s="32">
        <f>(1+Parameters!$C$13)^-(A11-0.5)</f>
        <v>0.78914494352089137</v>
      </c>
      <c r="N11" s="18"/>
    </row>
    <row r="12" spans="1:14" x14ac:dyDescent="0.3">
      <c r="A12" s="35">
        <v>5</v>
      </c>
      <c r="B12" s="14">
        <f>Data!I8</f>
        <v>0.06</v>
      </c>
      <c r="C12" s="10">
        <f>12*(Regression!$B$3+Regression!$B$4*(B12))</f>
        <v>24651.549329949725</v>
      </c>
      <c r="D12" s="10">
        <f>IF($A$6="Plant A",Parameters!$B$8,Parameters!$C$8)*12</f>
        <v>24480</v>
      </c>
      <c r="E12" s="16">
        <f>MIN(C12,D12)</f>
        <v>24480</v>
      </c>
      <c r="F12" s="16"/>
      <c r="G12" s="16">
        <f>E12*IF($A$6="Plant A",Parameters!$B$15,Parameters!$C$15)</f>
        <v>51408000</v>
      </c>
      <c r="H12" s="10">
        <f>IF(A12=1,IF($A$6="Plant A",Parameters!$B$7,Parameters!$C$7)*12,0)</f>
        <v>0</v>
      </c>
      <c r="I12" s="16">
        <f>IF($A$6="Plant A",Parameters!$B$9,Parameters!$C$9)*D12</f>
        <v>-4896000</v>
      </c>
      <c r="J12" s="10">
        <f>IF($A$6="Plant A",Parameters!$B$10*Parameters!$B$11*(1+Parameters!$B$12)^(A12-1),Parameters!$C$10*Parameters!$C$11*(1+Parameters!$C$12)^(A12-1))*12</f>
        <v>-3029944.7040000008</v>
      </c>
      <c r="L12" s="16">
        <f>(G12+I12+J12)+H12</f>
        <v>43482055.295999996</v>
      </c>
      <c r="M12" s="32">
        <f>(1+Parameters!$C$13)^-(A12-0.5)</f>
        <v>0.73751863880457136</v>
      </c>
      <c r="N12" s="18"/>
    </row>
    <row r="16" spans="1:14" x14ac:dyDescent="0.3">
      <c r="F16" s="16"/>
    </row>
    <row r="17" spans="6:6" x14ac:dyDescent="0.3">
      <c r="F17" s="16"/>
    </row>
    <row r="18" spans="6:6" x14ac:dyDescent="0.3">
      <c r="F18" s="16"/>
    </row>
    <row r="19" spans="6:6" x14ac:dyDescent="0.3">
      <c r="F19" s="16"/>
    </row>
  </sheetData>
  <printOptions gridLines="1" gridLinesSet="0"/>
  <pageMargins left="0.7" right="0.7" top="0.75" bottom="0.75" header="0.5" footer="0.5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79998168889431442"/>
  </sheetPr>
  <dimension ref="A1:N12"/>
  <sheetViews>
    <sheetView topLeftCell="G1" workbookViewId="0">
      <selection activeCell="Y15" sqref="Y15"/>
    </sheetView>
  </sheetViews>
  <sheetFormatPr defaultColWidth="8.77734375" defaultRowHeight="14.4" x14ac:dyDescent="0.3"/>
  <cols>
    <col min="1" max="2" width="11" customWidth="1"/>
    <col min="3" max="3" width="11.109375" bestFit="1" customWidth="1"/>
    <col min="4" max="4" width="10.109375" bestFit="1" customWidth="1"/>
    <col min="5" max="5" width="10.77734375" customWidth="1"/>
    <col min="7" max="7" width="11.109375" bestFit="1" customWidth="1"/>
    <col min="8" max="8" width="14" customWidth="1"/>
    <col min="9" max="9" width="12" customWidth="1"/>
    <col min="10" max="10" width="11.109375" bestFit="1" customWidth="1"/>
    <col min="11" max="11" width="13.109375" customWidth="1"/>
    <col min="12" max="12" width="15.77734375" customWidth="1"/>
  </cols>
  <sheetData>
    <row r="1" spans="1:14" x14ac:dyDescent="0.3">
      <c r="A1" s="3" t="s">
        <v>84</v>
      </c>
    </row>
    <row r="3" spans="1:14" x14ac:dyDescent="0.3">
      <c r="C3" s="4"/>
      <c r="D3" s="4"/>
      <c r="E3" s="4"/>
      <c r="F3" s="4"/>
      <c r="J3" t="s">
        <v>34</v>
      </c>
      <c r="L3" s="16">
        <f>SUM(L8:L12)</f>
        <v>66867126.06719999</v>
      </c>
    </row>
    <row r="4" spans="1:14" x14ac:dyDescent="0.3">
      <c r="C4" s="4"/>
      <c r="D4" s="4"/>
      <c r="E4" s="4"/>
      <c r="F4" s="4"/>
      <c r="J4" t="s">
        <v>35</v>
      </c>
      <c r="L4" s="10">
        <f>SUMPRODUCT(L8:L12,M8:M12)+(1-M8)*H8</f>
        <v>57008565.500564806</v>
      </c>
      <c r="M4" s="33" t="b">
        <f>L4&lt;L3</f>
        <v>1</v>
      </c>
      <c r="N4" s="31" t="s">
        <v>36</v>
      </c>
    </row>
    <row r="5" spans="1:14" x14ac:dyDescent="0.3">
      <c r="C5" s="4"/>
      <c r="D5" s="4"/>
      <c r="E5" s="4"/>
      <c r="F5" s="4"/>
    </row>
    <row r="6" spans="1:14" x14ac:dyDescent="0.3">
      <c r="A6" s="3" t="s">
        <v>11</v>
      </c>
      <c r="C6" s="4"/>
      <c r="D6" s="4"/>
      <c r="E6" s="4"/>
      <c r="F6" s="4"/>
    </row>
    <row r="7" spans="1:14" ht="28.8" x14ac:dyDescent="0.3">
      <c r="A7" s="8" t="s">
        <v>5</v>
      </c>
      <c r="B7" s="8" t="s">
        <v>37</v>
      </c>
      <c r="C7" s="34" t="s">
        <v>38</v>
      </c>
      <c r="D7" s="34" t="s">
        <v>39</v>
      </c>
      <c r="E7" s="34" t="s">
        <v>40</v>
      </c>
      <c r="F7" s="34"/>
      <c r="G7" s="34" t="s">
        <v>41</v>
      </c>
      <c r="H7" s="34" t="s">
        <v>42</v>
      </c>
      <c r="I7" s="34" t="s">
        <v>43</v>
      </c>
      <c r="J7" s="34" t="s">
        <v>44</v>
      </c>
      <c r="K7" s="34"/>
      <c r="L7" s="34" t="str">
        <f>"Net Cashflow "&amp;A6</f>
        <v>Net Cashflow Plant A</v>
      </c>
      <c r="M7" s="34" t="s">
        <v>45</v>
      </c>
    </row>
    <row r="8" spans="1:14" x14ac:dyDescent="0.3">
      <c r="A8" s="35">
        <v>1</v>
      </c>
      <c r="B8" s="14">
        <f>Data!I4</f>
        <v>0.05</v>
      </c>
      <c r="C8" s="10">
        <f>12*(Regression!$B$3+Regression!$B$4*(B8))</f>
        <v>24167.678530820922</v>
      </c>
      <c r="D8" s="10">
        <f>MIN(C8,IF($A$6="Plant A",Parameters!$B$8,Parameters!$C$8)*12)</f>
        <v>12240</v>
      </c>
      <c r="E8" s="16">
        <f>MIN(C8:D8)</f>
        <v>12240</v>
      </c>
      <c r="F8" s="16"/>
      <c r="G8" s="16">
        <f>E8*IF($A$6="Plant A",Parameters!$B$15,Parameters!$C$15)</f>
        <v>24480000</v>
      </c>
      <c r="H8" s="10">
        <f>IF(A8=1,IF($A$6="Plant A",Parameters!$B$7,Parameters!$C$7),0)</f>
        <v>0</v>
      </c>
      <c r="I8" s="16">
        <f>IF($A$6="Plant A",Parameters!$B$9,Parameters!$C$9)*D8</f>
        <v>-2448000</v>
      </c>
      <c r="J8" s="10">
        <f>IF($A$6="Plant A",Parameters!$B$10*Parameters!$B$11*(1+Parameters!$B$12)^(A8-1),Parameters!$C$10*Parameters!$C$11*(1+Parameters!$C$12)^(A8-1))*12</f>
        <v>-7680000</v>
      </c>
      <c r="L8" s="16">
        <f>(G8+I8+J8)+H8</f>
        <v>14352000</v>
      </c>
      <c r="M8" s="32">
        <f>(1+Parameters!$B$13)^-(A8-0.5)</f>
        <v>0.96673648904566356</v>
      </c>
    </row>
    <row r="9" spans="1:14" x14ac:dyDescent="0.3">
      <c r="A9" s="35">
        <v>2</v>
      </c>
      <c r="B9" s="14">
        <f>Data!I5</f>
        <v>5.5E-2</v>
      </c>
      <c r="C9" s="10">
        <f>12*(Regression!$B$3+Regression!$B$4*(B9))</f>
        <v>24409.613930385327</v>
      </c>
      <c r="D9" s="10">
        <f>MIN(C9,IF($A$6="Plant A",Parameters!$B$8,Parameters!$C$8)*12)</f>
        <v>12240</v>
      </c>
      <c r="E9" s="16">
        <f>MIN(C9:D9)</f>
        <v>12240</v>
      </c>
      <c r="F9" s="16"/>
      <c r="G9" s="16">
        <f>E9*IF($A$6="Plant A",Parameters!$B$15,Parameters!$C$15)</f>
        <v>24480000</v>
      </c>
      <c r="H9" s="10">
        <f>IF(A9=1,IF($A$6="Plant A",Parameters!$B$7,Parameters!$C$7)*12,0)</f>
        <v>0</v>
      </c>
      <c r="I9" s="16">
        <f>IF($A$6="Plant A",Parameters!$B$9,Parameters!$C$9)*D9</f>
        <v>-2448000</v>
      </c>
      <c r="J9" s="10">
        <f>IF($A$6="Plant A",Parameters!$B$10*Parameters!$B$11*(1+Parameters!$B$12)^(A9-1),Parameters!$C$10*Parameters!$C$11*(1+Parameters!$C$12)^(A9-1))*12</f>
        <v>-8140800</v>
      </c>
      <c r="L9" s="16">
        <f>(G9+I9+J9)+H9</f>
        <v>13891200</v>
      </c>
      <c r="M9" s="32">
        <f>(1+Parameters!$B$13)^-(A9-0.5)</f>
        <v>0.90349204583706866</v>
      </c>
    </row>
    <row r="10" spans="1:14" x14ac:dyDescent="0.3">
      <c r="A10" s="35">
        <v>3</v>
      </c>
      <c r="B10" s="14">
        <f>Data!I6</f>
        <v>5.7500000000000002E-2</v>
      </c>
      <c r="C10" s="10">
        <f>12*(Regression!$B$3+Regression!$B$4*(B10))</f>
        <v>24530.581630167526</v>
      </c>
      <c r="D10" s="10">
        <f>MIN(C10,IF($A$6="Plant A",Parameters!$B$8,Parameters!$C$8)*12)</f>
        <v>12240</v>
      </c>
      <c r="E10" s="16">
        <f>MIN(C10:D10)</f>
        <v>12240</v>
      </c>
      <c r="F10" s="16"/>
      <c r="G10" s="16">
        <f>E10*IF($A$6="Plant A",Parameters!$B$15,Parameters!$C$15)</f>
        <v>24480000</v>
      </c>
      <c r="H10" s="10">
        <f>IF(A10=1,IF($A$6="Plant A",Parameters!$B$7,Parameters!$C$7)*12,0)</f>
        <v>0</v>
      </c>
      <c r="I10" s="16">
        <f>IF($A$6="Plant A",Parameters!$B$9,Parameters!$C$9)*D10</f>
        <v>-2448000</v>
      </c>
      <c r="J10" s="10">
        <f>IF($A$6="Plant A",Parameters!$B$10*Parameters!$B$11*(1+Parameters!$B$12)^(A10-1),Parameters!$C$10*Parameters!$C$11*(1+Parameters!$C$12)^(A10-1))*12</f>
        <v>-8629248.0000000019</v>
      </c>
      <c r="L10" s="16">
        <f>(G10+I10+J10)+H10</f>
        <v>13402751.999999998</v>
      </c>
      <c r="M10" s="32">
        <f>(1+Parameters!$B$13)^-(A10-0.5)</f>
        <v>0.84438508956735392</v>
      </c>
    </row>
    <row r="11" spans="1:14" x14ac:dyDescent="0.3">
      <c r="A11" s="35">
        <v>4</v>
      </c>
      <c r="B11" s="14">
        <f>Data!I7</f>
        <v>0.06</v>
      </c>
      <c r="C11" s="10">
        <f>12*(Regression!$B$3+Regression!$B$4*(B11))</f>
        <v>24651.549329949725</v>
      </c>
      <c r="D11" s="10">
        <f>MIN(C11,IF($A$6="Plant A",Parameters!$B$8,Parameters!$C$8)*12)</f>
        <v>12240</v>
      </c>
      <c r="E11" s="16">
        <f>MIN(C11:D11)</f>
        <v>12240</v>
      </c>
      <c r="F11" s="16"/>
      <c r="G11" s="16">
        <f>E11*IF($A$6="Plant A",Parameters!$B$15,Parameters!$C$15)</f>
        <v>24480000</v>
      </c>
      <c r="H11" s="10">
        <f>IF(A11=1,IF($A$6="Plant A",Parameters!$B$7,Parameters!$C$7)*12,0)</f>
        <v>0</v>
      </c>
      <c r="I11" s="16">
        <f>IF($A$6="Plant A",Parameters!$B$9,Parameters!$C$9)*D11</f>
        <v>-2448000</v>
      </c>
      <c r="J11" s="10">
        <f>IF($A$6="Plant A",Parameters!$B$10*Parameters!$B$11*(1+Parameters!$B$12)^(A11-1),Parameters!$C$10*Parameters!$C$11*(1+Parameters!$C$12)^(A11-1))*12</f>
        <v>-9147002.8800000027</v>
      </c>
      <c r="L11" s="16">
        <f>(G11+I11+J11)+H11</f>
        <v>12884997.119999997</v>
      </c>
      <c r="M11" s="32">
        <f>(1+Parameters!$B$13)^-(A11-0.5)</f>
        <v>0.78914494352089137</v>
      </c>
    </row>
    <row r="12" spans="1:14" x14ac:dyDescent="0.3">
      <c r="A12" s="35">
        <v>5</v>
      </c>
      <c r="B12" s="14">
        <f>Data!I8</f>
        <v>0.06</v>
      </c>
      <c r="C12" s="10">
        <f>12*(Regression!$B$3+Regression!$B$4*(B12))</f>
        <v>24651.549329949725</v>
      </c>
      <c r="D12" s="10">
        <f>MIN(C12,IF($A$6="Plant A",Parameters!$B$8,Parameters!$C$8)*12)</f>
        <v>12240</v>
      </c>
      <c r="E12" s="16">
        <f>MIN(C12:D12)</f>
        <v>12240</v>
      </c>
      <c r="F12" s="16"/>
      <c r="G12" s="16">
        <f>E12*IF($A$6="Plant A",Parameters!$B$15,Parameters!$C$15)</f>
        <v>24480000</v>
      </c>
      <c r="H12" s="10">
        <f>IF(A12=1,IF($A$6="Plant A",Parameters!$B$7,Parameters!$C$7)*12,0)</f>
        <v>0</v>
      </c>
      <c r="I12" s="16">
        <f>IF($A$6="Plant A",Parameters!$B$9,Parameters!$C$9)*D12</f>
        <v>-2448000</v>
      </c>
      <c r="J12" s="10">
        <f>IF($A$6="Plant A",Parameters!$B$10*Parameters!$B$11*(1+Parameters!$B$12)^(A12-1),Parameters!$C$10*Parameters!$C$11*(1+Parameters!$C$12)^(A12-1))*12</f>
        <v>-9695823.0528000034</v>
      </c>
      <c r="L12" s="16">
        <f>(G12+I12+J12)+H12</f>
        <v>12336176.947199997</v>
      </c>
      <c r="M12" s="32">
        <f>(1+Parameters!$B$13)^-(A12-0.5)</f>
        <v>0.73751863880457136</v>
      </c>
    </row>
  </sheetData>
  <printOptions gridLines="1" gridLinesSet="0"/>
  <pageMargins left="0.7" right="0.7" top="0.75" bottom="0.75" header="0.5" footer="0.5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0.79998168889431442"/>
  </sheetPr>
  <dimension ref="A1:N19"/>
  <sheetViews>
    <sheetView workbookViewId="0">
      <selection activeCell="Q7" sqref="Q7"/>
    </sheetView>
  </sheetViews>
  <sheetFormatPr defaultColWidth="8.77734375" defaultRowHeight="14.4" x14ac:dyDescent="0.3"/>
  <cols>
    <col min="1" max="2" width="11" customWidth="1"/>
    <col min="3" max="3" width="11.109375" bestFit="1" customWidth="1"/>
    <col min="4" max="4" width="10.109375" bestFit="1" customWidth="1"/>
    <col min="5" max="5" width="11.77734375" customWidth="1"/>
    <col min="7" max="7" width="11.109375" bestFit="1" customWidth="1"/>
    <col min="8" max="8" width="14" customWidth="1"/>
    <col min="9" max="9" width="12.33203125" customWidth="1"/>
    <col min="10" max="10" width="11.109375" bestFit="1" customWidth="1"/>
    <col min="11" max="11" width="14.109375" customWidth="1"/>
    <col min="12" max="12" width="13.77734375" bestFit="1" customWidth="1"/>
    <col min="13" max="13" width="9.33203125" bestFit="1" customWidth="1"/>
  </cols>
  <sheetData>
    <row r="1" spans="1:14" x14ac:dyDescent="0.3">
      <c r="A1" s="3" t="s">
        <v>85</v>
      </c>
    </row>
    <row r="3" spans="1:14" x14ac:dyDescent="0.3">
      <c r="C3" s="4"/>
      <c r="D3" s="4"/>
      <c r="E3" s="4"/>
      <c r="F3" s="4"/>
      <c r="J3" t="s">
        <v>34</v>
      </c>
      <c r="L3" s="16">
        <f>SUM(L8:L12)</f>
        <v>118303832.57229188</v>
      </c>
    </row>
    <row r="4" spans="1:14" x14ac:dyDescent="0.3">
      <c r="C4" s="4"/>
      <c r="D4" s="4"/>
      <c r="E4" s="4"/>
      <c r="F4" s="4"/>
      <c r="J4" t="s">
        <v>35</v>
      </c>
      <c r="L4" s="10">
        <f>SUMPRODUCT(L8:L12,M8:M12)+(1-M8)*H8</f>
        <v>85189769.544076696</v>
      </c>
      <c r="M4" s="33" t="b">
        <f>L4&lt;L3</f>
        <v>1</v>
      </c>
      <c r="N4" s="31" t="s">
        <v>36</v>
      </c>
    </row>
    <row r="5" spans="1:14" x14ac:dyDescent="0.3">
      <c r="C5" s="4"/>
      <c r="D5" s="4"/>
      <c r="E5" s="4"/>
      <c r="F5" s="4"/>
      <c r="J5" t="s">
        <v>47</v>
      </c>
      <c r="L5" s="16">
        <f>L4-'Cashflow Projection_Plant B'!L4</f>
        <v>73105.162920475006</v>
      </c>
    </row>
    <row r="6" spans="1:14" x14ac:dyDescent="0.3">
      <c r="A6" s="3" t="s">
        <v>12</v>
      </c>
      <c r="C6" s="4"/>
      <c r="D6" s="4"/>
      <c r="E6" s="4"/>
      <c r="F6" s="4"/>
    </row>
    <row r="7" spans="1:14" ht="37.5" customHeight="1" x14ac:dyDescent="0.3">
      <c r="A7" s="8" t="s">
        <v>5</v>
      </c>
      <c r="B7" s="8" t="s">
        <v>37</v>
      </c>
      <c r="C7" s="34" t="s">
        <v>38</v>
      </c>
      <c r="D7" s="34" t="s">
        <v>48</v>
      </c>
      <c r="E7" s="34" t="s">
        <v>40</v>
      </c>
      <c r="F7" s="34"/>
      <c r="G7" s="34" t="s">
        <v>41</v>
      </c>
      <c r="H7" s="34" t="s">
        <v>42</v>
      </c>
      <c r="I7" s="34" t="s">
        <v>43</v>
      </c>
      <c r="J7" s="34" t="s">
        <v>44</v>
      </c>
      <c r="K7" s="34"/>
      <c r="L7" s="34" t="str">
        <f>"Net Cashflow "&amp;A6</f>
        <v>Net Cashflow Plant B</v>
      </c>
      <c r="M7" s="34" t="s">
        <v>45</v>
      </c>
    </row>
    <row r="8" spans="1:14" x14ac:dyDescent="0.3">
      <c r="A8" s="35">
        <v>1</v>
      </c>
      <c r="B8" s="14">
        <f>Data!I4</f>
        <v>0.05</v>
      </c>
      <c r="C8" s="10">
        <f>12*(Regression!$B$3+Regression!$B$4*(B8))</f>
        <v>24167.678530820922</v>
      </c>
      <c r="D8" s="10">
        <f>MIN(C8,IF($A$6="Plant A",Parameters!$B$8,Parameters!$C$8)*12)</f>
        <v>24167.678530820922</v>
      </c>
      <c r="E8" s="16">
        <f>MIN(C8:D8)</f>
        <v>24167.678530820922</v>
      </c>
      <c r="F8" s="16"/>
      <c r="G8" s="16">
        <f>E8*IF($A$6="Plant A",Parameters!$B$15,Parameters!$C$15)</f>
        <v>50752124.914723933</v>
      </c>
      <c r="H8" s="10">
        <f>IF(A8=1,IF($A$6="Plant A",Parameters!$B$7,Parameters!$C$7),0)</f>
        <v>-100000000</v>
      </c>
      <c r="I8" s="16">
        <f>IF($A$6="Plant A",Parameters!$B$9,Parameters!$C$9)*D8</f>
        <v>-4833535.706164184</v>
      </c>
      <c r="J8" s="10">
        <f>IF($A$6="Plant A",Parameters!$B$10*Parameters!$B$11*(1+Parameters!$B$12)^(A8-1),Parameters!$C$10*Parameters!$C$11*(1+Parameters!$C$12)^(A8-1))*12</f>
        <v>-2400000</v>
      </c>
      <c r="L8" s="16">
        <f>(G8+I8+J8)+H8</f>
        <v>-56481410.791440248</v>
      </c>
      <c r="M8" s="32">
        <f>(1+Parameters!$B$13)^-(A8-0.5)</f>
        <v>0.96673648904566356</v>
      </c>
      <c r="N8" s="18"/>
    </row>
    <row r="9" spans="1:14" x14ac:dyDescent="0.3">
      <c r="A9" s="35">
        <v>2</v>
      </c>
      <c r="B9" s="14">
        <f>Data!I5</f>
        <v>5.5E-2</v>
      </c>
      <c r="C9" s="10">
        <f>12*(Regression!$B$3+Regression!$B$4*(B9))</f>
        <v>24409.613930385327</v>
      </c>
      <c r="D9" s="10">
        <f>MIN(C9,IF($A$6="Plant A",Parameters!$B$8,Parameters!$C$8)*12)</f>
        <v>24409.613930385327</v>
      </c>
      <c r="E9" s="16">
        <f>MIN(C9:D9)</f>
        <v>24409.613930385327</v>
      </c>
      <c r="F9" s="16"/>
      <c r="G9" s="16">
        <f>E9*IF($A$6="Plant A",Parameters!$B$15,Parameters!$C$15)</f>
        <v>51260189.253809184</v>
      </c>
      <c r="H9" s="10">
        <f>IF(A9=1,IF($A$6="Plant A",Parameters!$B$7,Parameters!$C$7)*12,0)</f>
        <v>0</v>
      </c>
      <c r="I9" s="16">
        <f>IF($A$6="Plant A",Parameters!$B$9,Parameters!$C$9)*D9</f>
        <v>-4881922.7860770654</v>
      </c>
      <c r="J9" s="10">
        <f>IF($A$6="Plant A",Parameters!$B$10*Parameters!$B$11*(1+Parameters!$B$12)^(A9-1),Parameters!$C$10*Parameters!$C$11*(1+Parameters!$C$12)^(A9-1))*12</f>
        <v>-2544000</v>
      </c>
      <c r="L9" s="16">
        <f>(G9+I9+J9)+H9</f>
        <v>43834266.467732117</v>
      </c>
      <c r="M9" s="32">
        <f>(1+Parameters!$B$13)^-(A9-0.5)</f>
        <v>0.90349204583706866</v>
      </c>
      <c r="N9" s="18"/>
    </row>
    <row r="10" spans="1:14" x14ac:dyDescent="0.3">
      <c r="A10" s="35">
        <v>3</v>
      </c>
      <c r="B10" s="14">
        <f>Data!I6</f>
        <v>5.7500000000000002E-2</v>
      </c>
      <c r="C10" s="10">
        <f>12*(Regression!$B$3+Regression!$B$4*(B10))</f>
        <v>24530.581630167526</v>
      </c>
      <c r="D10" s="10">
        <f>MIN(C10,IF($A$6="Plant A",Parameters!$B$8,Parameters!$C$8)*12)</f>
        <v>24480</v>
      </c>
      <c r="E10" s="16">
        <f>MIN(C10:D10)</f>
        <v>24480</v>
      </c>
      <c r="F10" s="16"/>
      <c r="G10" s="16">
        <f>E10*IF($A$6="Plant A",Parameters!$B$15,Parameters!$C$15)</f>
        <v>51408000</v>
      </c>
      <c r="H10" s="10">
        <f>IF(A10=1,IF($A$6="Plant A",Parameters!$B$7,Parameters!$C$7)*12,0)</f>
        <v>0</v>
      </c>
      <c r="I10" s="16">
        <f>IF($A$6="Plant A",Parameters!$B$9,Parameters!$C$9)*D10</f>
        <v>-4896000</v>
      </c>
      <c r="J10" s="10">
        <f>IF($A$6="Plant A",Parameters!$B$10*Parameters!$B$11*(1+Parameters!$B$12)^(A10-1),Parameters!$C$10*Parameters!$C$11*(1+Parameters!$C$12)^(A10-1))*12</f>
        <v>-2696640.0000000005</v>
      </c>
      <c r="L10" s="16">
        <f>(G10+I10+J10)+H10</f>
        <v>43815360</v>
      </c>
      <c r="M10" s="32">
        <f>(1+Parameters!$B$13)^-(A10-0.5)</f>
        <v>0.84438508956735392</v>
      </c>
      <c r="N10" s="18"/>
    </row>
    <row r="11" spans="1:14" x14ac:dyDescent="0.3">
      <c r="A11" s="35">
        <v>4</v>
      </c>
      <c r="B11" s="14">
        <f>Data!I7</f>
        <v>0.06</v>
      </c>
      <c r="C11" s="10">
        <f>12*(Regression!$B$3+Regression!$B$4*(B11))</f>
        <v>24651.549329949725</v>
      </c>
      <c r="D11" s="10">
        <f>MIN(C11,IF($A$6="Plant A",Parameters!$B$8,Parameters!$C$8)*12)</f>
        <v>24480</v>
      </c>
      <c r="E11" s="16">
        <f>MIN(C11:D11)</f>
        <v>24480</v>
      </c>
      <c r="F11" s="16"/>
      <c r="G11" s="16">
        <f>E11*IF($A$6="Plant A",Parameters!$B$15,Parameters!$C$15)</f>
        <v>51408000</v>
      </c>
      <c r="H11" s="10">
        <f>IF(A11=1,IF($A$6="Plant A",Parameters!$B$7,Parameters!$C$7)*12,0)</f>
        <v>0</v>
      </c>
      <c r="I11" s="16">
        <f>IF($A$6="Plant A",Parameters!$B$9,Parameters!$C$9)*D11</f>
        <v>-4896000</v>
      </c>
      <c r="J11" s="10">
        <f>IF($A$6="Plant A",Parameters!$B$10*Parameters!$B$11*(1+Parameters!$B$12)^(A11-1),Parameters!$C$10*Parameters!$C$11*(1+Parameters!$C$12)^(A11-1))*12</f>
        <v>-2858438.4000000008</v>
      </c>
      <c r="L11" s="16">
        <f>(G11+I11+J11)+H11</f>
        <v>43653561.600000001</v>
      </c>
      <c r="M11" s="32">
        <f>(1+Parameters!$B$13)^-(A11-0.5)</f>
        <v>0.78914494352089137</v>
      </c>
      <c r="N11" s="18"/>
    </row>
    <row r="12" spans="1:14" x14ac:dyDescent="0.3">
      <c r="A12" s="35">
        <v>5</v>
      </c>
      <c r="B12" s="14">
        <f>Data!I8</f>
        <v>0.06</v>
      </c>
      <c r="C12" s="10">
        <f>12*(Regression!$B$3+Regression!$B$4*(B12))</f>
        <v>24651.549329949725</v>
      </c>
      <c r="D12" s="10">
        <f>MIN(C12,IF($A$6="Plant A",Parameters!$B$8,Parameters!$C$8)*12)</f>
        <v>24480</v>
      </c>
      <c r="E12" s="16">
        <f>MIN(C12:D12)</f>
        <v>24480</v>
      </c>
      <c r="F12" s="16"/>
      <c r="G12" s="16">
        <f>E12*IF($A$6="Plant A",Parameters!$B$15,Parameters!$C$15)</f>
        <v>51408000</v>
      </c>
      <c r="H12" s="10">
        <f>IF(A12=1,IF($A$6="Plant A",Parameters!$B$7,Parameters!$C$7)*12,0)</f>
        <v>0</v>
      </c>
      <c r="I12" s="16">
        <f>IF($A$6="Plant A",Parameters!$B$9,Parameters!$C$9)*D12</f>
        <v>-4896000</v>
      </c>
      <c r="J12" s="10">
        <f>IF($A$6="Plant A",Parameters!$B$10*Parameters!$B$11*(1+Parameters!$B$12)^(A12-1),Parameters!$C$10*Parameters!$C$11*(1+Parameters!$C$12)^(A12-1))*12</f>
        <v>-3029944.7040000008</v>
      </c>
      <c r="L12" s="16">
        <f>(G12+I12+J12)+H12</f>
        <v>43482055.295999996</v>
      </c>
      <c r="M12" s="32">
        <f>(1+Parameters!$B$13)^-(A12-0.5)</f>
        <v>0.73751863880457136</v>
      </c>
      <c r="N12" s="18"/>
    </row>
    <row r="16" spans="1:14" x14ac:dyDescent="0.3">
      <c r="F16" s="16"/>
    </row>
    <row r="17" spans="6:6" x14ac:dyDescent="0.3">
      <c r="F17" s="16"/>
    </row>
    <row r="18" spans="6:6" x14ac:dyDescent="0.3">
      <c r="F18" s="16"/>
    </row>
    <row r="19" spans="6:6" x14ac:dyDescent="0.3">
      <c r="F19" s="16"/>
    </row>
  </sheetData>
  <printOptions gridLines="1" gridLinesSet="0"/>
  <pageMargins left="0.7" right="0.7" top="0.75" bottom="0.75" header="0.5" footer="0.5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0.79998168889431442"/>
  </sheetPr>
  <dimension ref="A1:T12"/>
  <sheetViews>
    <sheetView tabSelected="1" topLeftCell="L1" workbookViewId="0">
      <selection activeCell="Y12" sqref="Y12"/>
    </sheetView>
  </sheetViews>
  <sheetFormatPr defaultColWidth="8.77734375" defaultRowHeight="14.4" x14ac:dyDescent="0.3"/>
  <cols>
    <col min="1" max="2" width="11" customWidth="1"/>
    <col min="3" max="3" width="11.109375" bestFit="1" customWidth="1"/>
    <col min="4" max="4" width="11.109375" customWidth="1"/>
    <col min="5" max="5" width="10.77734375" customWidth="1"/>
    <col min="7" max="7" width="11.109375" bestFit="1" customWidth="1"/>
    <col min="8" max="8" width="14" customWidth="1"/>
    <col min="9" max="9" width="13.44140625" customWidth="1"/>
    <col min="10" max="10" width="11.109375" bestFit="1" customWidth="1"/>
    <col min="11" max="11" width="14.44140625" customWidth="1"/>
    <col min="12" max="12" width="13.77734375" bestFit="1" customWidth="1"/>
    <col min="13" max="13" width="11.33203125" customWidth="1"/>
    <col min="17" max="17" width="21.33203125" bestFit="1" customWidth="1"/>
    <col min="18" max="19" width="11.6640625" customWidth="1"/>
  </cols>
  <sheetData>
    <row r="1" spans="1:20" x14ac:dyDescent="0.3">
      <c r="A1" s="3" t="s">
        <v>86</v>
      </c>
    </row>
    <row r="3" spans="1:20" x14ac:dyDescent="0.3">
      <c r="C3" s="4"/>
      <c r="D3" s="4"/>
      <c r="E3" s="4"/>
      <c r="F3" s="4"/>
      <c r="J3" t="s">
        <v>34</v>
      </c>
      <c r="L3" s="16">
        <f>SUM(L8:L12)</f>
        <v>26526590.011200011</v>
      </c>
      <c r="M3" s="33" t="b">
        <f>L4&lt;L3</f>
        <v>1</v>
      </c>
      <c r="N3" s="31" t="s">
        <v>36</v>
      </c>
    </row>
    <row r="4" spans="1:20" x14ac:dyDescent="0.3">
      <c r="C4" s="4"/>
      <c r="D4" s="4"/>
      <c r="E4" s="4"/>
      <c r="F4" s="4"/>
      <c r="J4" t="s">
        <v>35</v>
      </c>
      <c r="L4" s="10">
        <f>SUMPRODUCT(L8:L12,M8:M12)+(1-M8)*H8</f>
        <v>22568783.188826647</v>
      </c>
      <c r="M4" s="33" t="b">
        <f>L4&lt;'Cashflow Projection_Plant A_Cap'!L4</f>
        <v>1</v>
      </c>
      <c r="N4" s="31" t="s">
        <v>49</v>
      </c>
    </row>
    <row r="5" spans="1:20" x14ac:dyDescent="0.3">
      <c r="C5" s="36" t="s">
        <v>19</v>
      </c>
      <c r="D5" s="37">
        <f>Parameters!E17</f>
        <v>0.4</v>
      </c>
      <c r="E5" s="4"/>
      <c r="F5" s="4"/>
    </row>
    <row r="6" spans="1:20" x14ac:dyDescent="0.3">
      <c r="A6" s="3" t="s">
        <v>11</v>
      </c>
      <c r="C6" s="4"/>
      <c r="D6" s="38"/>
      <c r="E6" s="4"/>
      <c r="F6" s="4"/>
    </row>
    <row r="7" spans="1:20" ht="28.8" x14ac:dyDescent="0.3">
      <c r="A7" s="8" t="s">
        <v>5</v>
      </c>
      <c r="B7" s="8" t="s">
        <v>37</v>
      </c>
      <c r="C7" s="34" t="s">
        <v>38</v>
      </c>
      <c r="D7" s="34" t="s">
        <v>39</v>
      </c>
      <c r="E7" s="34" t="s">
        <v>40</v>
      </c>
      <c r="F7" s="34"/>
      <c r="G7" s="34" t="s">
        <v>41</v>
      </c>
      <c r="H7" s="34" t="s">
        <v>42</v>
      </c>
      <c r="I7" s="34" t="s">
        <v>43</v>
      </c>
      <c r="J7" s="34" t="s">
        <v>44</v>
      </c>
      <c r="K7" s="34"/>
      <c r="L7" s="34" t="s">
        <v>46</v>
      </c>
      <c r="M7" s="34" t="s">
        <v>45</v>
      </c>
      <c r="Q7" s="39"/>
      <c r="R7" s="40" t="s">
        <v>50</v>
      </c>
      <c r="S7" s="40" t="s">
        <v>51</v>
      </c>
      <c r="T7" t="s">
        <v>53</v>
      </c>
    </row>
    <row r="8" spans="1:20" x14ac:dyDescent="0.3">
      <c r="A8" s="35">
        <v>1</v>
      </c>
      <c r="B8" s="41">
        <f>Data!J4</f>
        <v>2.5000000000000001E-2</v>
      </c>
      <c r="C8" s="10">
        <f>12*(Regression!$B$3+Regression!$B$4*(B8))</f>
        <v>22958.001532998918</v>
      </c>
      <c r="D8" s="42">
        <f>MIN(C8,IF($A$6="Plant A",Parameters!$B$8,Parameters!$C$8)*12*(1-$D$5))</f>
        <v>7344</v>
      </c>
      <c r="E8" s="16">
        <f>MIN(C8:D8)</f>
        <v>7344</v>
      </c>
      <c r="F8" s="16"/>
      <c r="G8" s="16">
        <f>E8*IF($A$6="Plant A",Parameters!$B$15,Parameters!$C$15)</f>
        <v>14688000</v>
      </c>
      <c r="H8" s="10">
        <f>IF(A8=1,IF($A$6="Plant A",Parameters!$B$7,Parameters!$C$7),0)</f>
        <v>0</v>
      </c>
      <c r="I8" s="16">
        <f>IF($A$6="Plant A",Parameters!$B$9,Parameters!$C$9)*D8</f>
        <v>-1468800</v>
      </c>
      <c r="J8" s="10">
        <f>IF($A$6="Plant A",Parameters!$B$10*Parameters!$B$11*(1+Parameters!$E$12)^(A8-1),Parameters!$C$10*Parameters!$C$11*(1+Parameters!$F$12)^(A8-1))*12</f>
        <v>-7680000</v>
      </c>
      <c r="L8" s="16">
        <f>(G8+I8+J8)+H8</f>
        <v>5539200</v>
      </c>
      <c r="M8" s="32">
        <f>(1+Parameters!$B$13)^-(A8-0.5)</f>
        <v>0.96673648904566356</v>
      </c>
      <c r="Q8" s="39" t="s">
        <v>11</v>
      </c>
      <c r="R8" s="43">
        <f>'Cashflow Projection_Plant A_Cap'!L4</f>
        <v>57008565.500564806</v>
      </c>
      <c r="S8" s="43">
        <f>L4</f>
        <v>22568783.188826647</v>
      </c>
      <c r="T8" s="18">
        <f>(R8-S8)/R8</f>
        <v>0.60411592555152005</v>
      </c>
    </row>
    <row r="9" spans="1:20" x14ac:dyDescent="0.3">
      <c r="A9" s="35">
        <v>2</v>
      </c>
      <c r="B9" s="41">
        <f>Data!J5</f>
        <v>2.75E-2</v>
      </c>
      <c r="C9" s="10">
        <f>12*(Regression!$B$3+Regression!$B$4*(B9))</f>
        <v>23078.969232781121</v>
      </c>
      <c r="D9" s="42">
        <f>MIN(C9,IF($A$6="Plant A",Parameters!$B$8,Parameters!$C$8)*12*(1-$D$5))</f>
        <v>7344</v>
      </c>
      <c r="E9" s="16">
        <f>MIN(C9:D9)</f>
        <v>7344</v>
      </c>
      <c r="F9" s="16"/>
      <c r="G9" s="16">
        <f>E9*IF($A$6="Plant A",Parameters!$B$15,Parameters!$C$15)</f>
        <v>14688000</v>
      </c>
      <c r="H9" s="10">
        <f>IF(A9=1,IF($A$6="Plant A",Parameters!$B$7,Parameters!$C$7)*12,0)</f>
        <v>0</v>
      </c>
      <c r="I9" s="16">
        <f>IF($A$6="Plant A",Parameters!$B$9,Parameters!$C$9)*D9</f>
        <v>-1468800</v>
      </c>
      <c r="J9" s="10">
        <f>IF($A$6="Plant A",Parameters!$B$10*Parameters!$B$11*(1+Parameters!$E$12)^(A9-1),Parameters!$C$10*Parameters!$C$11*(1+Parameters!$F$12)^(A9-1))*12</f>
        <v>-7795199.9999999981</v>
      </c>
      <c r="L9" s="16">
        <f>(G9+I9+J9)+H9</f>
        <v>5424000.0000000019</v>
      </c>
      <c r="M9" s="32">
        <f>(1+Parameters!$B$13)^-(A9-0.5)</f>
        <v>0.90349204583706866</v>
      </c>
      <c r="Q9" s="39" t="s">
        <v>12</v>
      </c>
      <c r="R9" s="43">
        <f>'Cashflow Projection_Plant B_Cap'!L4</f>
        <v>85189769.544076696</v>
      </c>
      <c r="S9" s="43">
        <f>'Cashflow Projection_Plant B Adv'!L4</f>
        <v>67075285.502708428</v>
      </c>
      <c r="T9" s="18">
        <f>(R9-S9)/R9</f>
        <v>0.21263684757353332</v>
      </c>
    </row>
    <row r="10" spans="1:20" x14ac:dyDescent="0.3">
      <c r="A10" s="35">
        <v>3</v>
      </c>
      <c r="B10" s="41">
        <f>Data!J6</f>
        <v>2.8750000000000001E-2</v>
      </c>
      <c r="C10" s="10">
        <f>12*(Regression!$B$3+Regression!$B$4*(B10))</f>
        <v>23139.453082672218</v>
      </c>
      <c r="D10" s="42">
        <f>MIN(C10,IF($A$6="Plant A",Parameters!$B$8,Parameters!$C$8)*12*(1-$D$5))</f>
        <v>7344</v>
      </c>
      <c r="E10" s="16">
        <f>MIN(C10:D10)</f>
        <v>7344</v>
      </c>
      <c r="F10" s="16"/>
      <c r="G10" s="16">
        <f>E10*IF($A$6="Plant A",Parameters!$B$15,Parameters!$C$15)</f>
        <v>14688000</v>
      </c>
      <c r="H10" s="10">
        <f>IF(A10=1,IF($A$6="Plant A",Parameters!$B$7,Parameters!$C$7)*12,0)</f>
        <v>0</v>
      </c>
      <c r="I10" s="16">
        <f>IF($A$6="Plant A",Parameters!$B$9,Parameters!$C$9)*D10</f>
        <v>-1468800</v>
      </c>
      <c r="J10" s="10">
        <f>IF($A$6="Plant A",Parameters!$B$10*Parameters!$B$11*(1+Parameters!$E$12)^(A10-1),Parameters!$C$10*Parameters!$C$11*(1+Parameters!$F$12)^(A10-1))*12</f>
        <v>-7912127.9999999972</v>
      </c>
      <c r="L10" s="16">
        <f>(G10+I10+J10)+H10</f>
        <v>5307072.0000000028</v>
      </c>
      <c r="M10" s="32">
        <f>(1+Parameters!$B$13)^-(A10-0.5)</f>
        <v>0.84438508956735392</v>
      </c>
    </row>
    <row r="11" spans="1:20" x14ac:dyDescent="0.3">
      <c r="A11" s="35">
        <v>4</v>
      </c>
      <c r="B11" s="41">
        <f>Data!J7</f>
        <v>0.03</v>
      </c>
      <c r="C11" s="10">
        <f>12*(Regression!$B$3+Regression!$B$4*(B11))</f>
        <v>23199.93693256332</v>
      </c>
      <c r="D11" s="42">
        <f>MIN(C11,IF($A$6="Plant A",Parameters!$B$8,Parameters!$C$8)*12*(1-$D$5))</f>
        <v>7344</v>
      </c>
      <c r="E11" s="16">
        <f>MIN(C11:D11)</f>
        <v>7344</v>
      </c>
      <c r="F11" s="16"/>
      <c r="G11" s="16">
        <f>E11*IF($A$6="Plant A",Parameters!$B$15,Parameters!$C$15)</f>
        <v>14688000</v>
      </c>
      <c r="H11" s="10">
        <f>IF(A11=1,IF($A$6="Plant A",Parameters!$B$7,Parameters!$C$7)*12,0)</f>
        <v>0</v>
      </c>
      <c r="I11" s="16">
        <f>IF($A$6="Plant A",Parameters!$B$9,Parameters!$C$9)*D11</f>
        <v>-1468800</v>
      </c>
      <c r="J11" s="10">
        <f>IF($A$6="Plant A",Parameters!$B$10*Parameters!$B$11*(1+Parameters!$E$12)^(A11-1),Parameters!$C$10*Parameters!$C$11*(1+Parameters!$F$12)^(A11-1))*12</f>
        <v>-8030809.9199999981</v>
      </c>
      <c r="L11" s="16">
        <f>(G11+I11+J11)+H11</f>
        <v>5188390.0800000019</v>
      </c>
      <c r="M11" s="32">
        <f>(1+Parameters!$B$13)^-(A11-0.5)</f>
        <v>0.78914494352089137</v>
      </c>
    </row>
    <row r="12" spans="1:20" x14ac:dyDescent="0.3">
      <c r="A12" s="35">
        <v>5</v>
      </c>
      <c r="B12" s="41">
        <f>Data!J8</f>
        <v>0.03</v>
      </c>
      <c r="C12" s="10">
        <f>12*(Regression!$B$3+Regression!$B$4*(B12))</f>
        <v>23199.93693256332</v>
      </c>
      <c r="D12" s="42">
        <f>MIN(C12,IF($A$6="Plant A",Parameters!$B$8,Parameters!$C$8)*12*(1-$D$5))</f>
        <v>7344</v>
      </c>
      <c r="E12" s="16">
        <f>MIN(C12:D12)</f>
        <v>7344</v>
      </c>
      <c r="F12" s="16"/>
      <c r="G12" s="16">
        <f>E12*IF($A$6="Plant A",Parameters!$B$15,Parameters!$C$15)</f>
        <v>14688000</v>
      </c>
      <c r="H12" s="10">
        <f>IF(A12=1,IF($A$6="Plant A",Parameters!$B$7,Parameters!$C$7)*12,0)</f>
        <v>0</v>
      </c>
      <c r="I12" s="16">
        <f>IF($A$6="Plant A",Parameters!$B$9,Parameters!$C$9)*D12</f>
        <v>-1468800</v>
      </c>
      <c r="J12" s="10">
        <f>IF($A$6="Plant A",Parameters!$B$10*Parameters!$B$11*(1+Parameters!$E$12)^(A12-1),Parameters!$C$10*Parameters!$C$11*(1+Parameters!$F$12)^(A12-1))*12</f>
        <v>-8151272.0687999967</v>
      </c>
      <c r="L12" s="16">
        <f>(G12+I12+J12)+H12</f>
        <v>5067927.9312000033</v>
      </c>
      <c r="M12" s="32">
        <f>(1+Parameters!$B$13)^-(A12-0.5)</f>
        <v>0.73751863880457136</v>
      </c>
    </row>
  </sheetData>
  <printOptions gridLines="1" gridLinesSet="0"/>
  <pageMargins left="0.7" right="0.7" top="0.75" bottom="0.75" header="0.5" footer="0.5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9" tint="0.79998168889431442"/>
  </sheetPr>
  <dimension ref="A1:N12"/>
  <sheetViews>
    <sheetView workbookViewId="0">
      <selection activeCell="C8" sqref="C8:C12"/>
    </sheetView>
  </sheetViews>
  <sheetFormatPr defaultColWidth="8.77734375" defaultRowHeight="14.4" x14ac:dyDescent="0.3"/>
  <cols>
    <col min="1" max="2" width="11" customWidth="1"/>
    <col min="3" max="3" width="11.109375" bestFit="1" customWidth="1"/>
    <col min="4" max="4" width="12.109375" customWidth="1"/>
    <col min="5" max="5" width="11.109375" customWidth="1"/>
    <col min="7" max="7" width="11.109375" bestFit="1" customWidth="1"/>
    <col min="8" max="9" width="14" customWidth="1"/>
    <col min="10" max="10" width="11.109375" bestFit="1" customWidth="1"/>
    <col min="11" max="11" width="16.109375" customWidth="1"/>
    <col min="12" max="12" width="13.77734375" bestFit="1" customWidth="1"/>
  </cols>
  <sheetData>
    <row r="1" spans="1:14" x14ac:dyDescent="0.3">
      <c r="A1" s="3" t="s">
        <v>87</v>
      </c>
    </row>
    <row r="3" spans="1:14" x14ac:dyDescent="0.3">
      <c r="C3" s="4"/>
      <c r="D3" s="4"/>
      <c r="E3" s="4"/>
      <c r="F3" s="4"/>
      <c r="J3" t="s">
        <v>34</v>
      </c>
      <c r="L3" s="16">
        <f>SUM(L8:L12)</f>
        <v>96938559.3785</v>
      </c>
      <c r="M3" s="33" t="b">
        <f>L4&lt;L3</f>
        <v>1</v>
      </c>
      <c r="N3" s="31" t="s">
        <v>36</v>
      </c>
    </row>
    <row r="4" spans="1:14" x14ac:dyDescent="0.3">
      <c r="C4" s="4"/>
      <c r="D4" s="25"/>
      <c r="E4" s="4"/>
      <c r="F4" s="4"/>
      <c r="J4" t="s">
        <v>35</v>
      </c>
      <c r="L4" s="10">
        <f>SUMPRODUCT(L8:L12,M8:M12)+(1-M8)*H8</f>
        <v>67075285.502708428</v>
      </c>
      <c r="M4" s="33" t="b">
        <f>L4&lt;'Cashflow Projection_Plant B_Cap'!L4</f>
        <v>1</v>
      </c>
      <c r="N4" s="31" t="s">
        <v>49</v>
      </c>
    </row>
    <row r="5" spans="1:14" x14ac:dyDescent="0.3">
      <c r="C5" s="36" t="s">
        <v>19</v>
      </c>
      <c r="D5" s="37">
        <f>Parameters!F17</f>
        <v>0.1</v>
      </c>
      <c r="E5" s="4"/>
      <c r="F5" s="4"/>
    </row>
    <row r="6" spans="1:14" x14ac:dyDescent="0.3">
      <c r="A6" s="3" t="s">
        <v>12</v>
      </c>
      <c r="C6" s="4"/>
      <c r="D6" s="38"/>
      <c r="E6" s="4"/>
      <c r="F6" s="4"/>
    </row>
    <row r="7" spans="1:14" ht="28.8" x14ac:dyDescent="0.3">
      <c r="A7" s="8" t="s">
        <v>5</v>
      </c>
      <c r="B7" s="8" t="s">
        <v>37</v>
      </c>
      <c r="C7" s="34" t="s">
        <v>38</v>
      </c>
      <c r="D7" s="34" t="s">
        <v>39</v>
      </c>
      <c r="E7" s="34" t="s">
        <v>40</v>
      </c>
      <c r="F7" s="34"/>
      <c r="G7" s="34" t="s">
        <v>41</v>
      </c>
      <c r="H7" s="34" t="s">
        <v>42</v>
      </c>
      <c r="I7" s="34" t="s">
        <v>43</v>
      </c>
      <c r="J7" s="34" t="s">
        <v>44</v>
      </c>
      <c r="K7" s="34"/>
      <c r="L7" s="34" t="s">
        <v>52</v>
      </c>
      <c r="M7" s="34" t="s">
        <v>45</v>
      </c>
    </row>
    <row r="8" spans="1:14" x14ac:dyDescent="0.3">
      <c r="A8" s="35">
        <v>1</v>
      </c>
      <c r="B8" s="14">
        <f>Data!J4</f>
        <v>2.5000000000000001E-2</v>
      </c>
      <c r="C8" s="10">
        <f>12*(Regression!$B$3+Regression!$B$4*(B8))</f>
        <v>22958.001532998918</v>
      </c>
      <c r="D8" s="42">
        <f>MIN(C8,IF($A$6="Plant A",Parameters!$B$8,Parameters!$C$8)*12*(1-$D$5))</f>
        <v>22032</v>
      </c>
      <c r="E8" s="16">
        <f>MIN(C8:D8)</f>
        <v>22032</v>
      </c>
      <c r="F8" s="16"/>
      <c r="G8" s="16">
        <f>E8*IF($A$6="Plant A",Parameters!$B$15,Parameters!$C$15)</f>
        <v>46267200</v>
      </c>
      <c r="H8" s="10">
        <f>IF(A8=1,IF($A$6="Plant A",Parameters!$B$7,Parameters!$C$7),0)</f>
        <v>-100000000</v>
      </c>
      <c r="I8" s="16">
        <f>IF($A$6="Plant A",Parameters!$B$9,Parameters!$C$9)*D8</f>
        <v>-4406400</v>
      </c>
      <c r="J8" s="10">
        <f>IF($A$6="Plant A",Parameters!$B$10*Parameters!$B$11*(1+Parameters!$E$12)^(A8-1),Parameters!$C$10*Parameters!$C$11*(1+Parameters!$F$12)^(A8-1))*12</f>
        <v>-2400000</v>
      </c>
      <c r="L8" s="16">
        <f>(G8+I8+J8)+H8</f>
        <v>-60539200</v>
      </c>
      <c r="M8" s="32">
        <f>(1+Parameters!$B$13)^-(A8-0.5)</f>
        <v>0.96673648904566356</v>
      </c>
    </row>
    <row r="9" spans="1:14" x14ac:dyDescent="0.3">
      <c r="A9" s="35">
        <v>2</v>
      </c>
      <c r="B9" s="14">
        <f>Data!J5</f>
        <v>2.75E-2</v>
      </c>
      <c r="C9" s="10">
        <f>12*(Regression!$B$3+Regression!$B$4*(B9))</f>
        <v>23078.969232781121</v>
      </c>
      <c r="D9" s="42">
        <f>MIN(C9,IF($A$6="Plant A",Parameters!$B$8,Parameters!$C$8)*12*(1-$D$5))</f>
        <v>22032</v>
      </c>
      <c r="E9" s="16">
        <f>MIN(C9:D9)</f>
        <v>22032</v>
      </c>
      <c r="F9" s="16"/>
      <c r="G9" s="16">
        <f>E9*IF($A$6="Plant A",Parameters!$B$15,Parameters!$C$15)</f>
        <v>46267200</v>
      </c>
      <c r="H9" s="10">
        <f>IF(A9=1,IF($A$6="Plant A",Parameters!$B$7,Parameters!$C$7)*12,0)</f>
        <v>0</v>
      </c>
      <c r="I9" s="16">
        <f>IF($A$6="Plant A",Parameters!$B$9,Parameters!$C$9)*E9</f>
        <v>-4406400</v>
      </c>
      <c r="J9" s="10">
        <f>IF($A$6="Plant A",Parameters!$B$10*Parameters!$B$11*(1+Parameters!$E$12)^(A9-1),Parameters!$C$10*Parameters!$C$11*(1+Parameters!$F$12)^(A9-1))*12</f>
        <v>-2435999.9999999995</v>
      </c>
      <c r="L9" s="16">
        <f>(G9+I9+J9)+H9</f>
        <v>39424800</v>
      </c>
      <c r="M9" s="32">
        <f>(1+Parameters!$B$13)^-(A9-0.5)</f>
        <v>0.90349204583706866</v>
      </c>
    </row>
    <row r="10" spans="1:14" x14ac:dyDescent="0.3">
      <c r="A10" s="35">
        <v>3</v>
      </c>
      <c r="B10" s="14">
        <f>Data!J6</f>
        <v>2.8750000000000001E-2</v>
      </c>
      <c r="C10" s="10">
        <f>12*(Regression!$B$3+Regression!$B$4*(B10))</f>
        <v>23139.453082672218</v>
      </c>
      <c r="D10" s="42">
        <f>MIN(C10,IF($A$6="Plant A",Parameters!$B$8,Parameters!$C$8)*12*(1-$D$5))</f>
        <v>22032</v>
      </c>
      <c r="E10" s="16">
        <f>MIN(C10:D10)</f>
        <v>22032</v>
      </c>
      <c r="F10" s="16"/>
      <c r="G10" s="16">
        <f>E10*IF($A$6="Plant A",Parameters!$B$15,Parameters!$C$15)</f>
        <v>46267200</v>
      </c>
      <c r="H10" s="10">
        <f>IF(A10=1,IF($A$6="Plant A",Parameters!$B$7,Parameters!$C$7)*12,0)</f>
        <v>0</v>
      </c>
      <c r="I10" s="16">
        <f>IF($A$6="Plant A",Parameters!$B$9,Parameters!$C$9)*E10</f>
        <v>-4406400</v>
      </c>
      <c r="J10" s="10">
        <f>IF($A$6="Plant A",Parameters!$B$10*Parameters!$B$11*(1+Parameters!$E$12)^(A10-1),Parameters!$C$10*Parameters!$C$11*(1+Parameters!$F$12)^(A10-1))*12</f>
        <v>-2472539.9999999991</v>
      </c>
      <c r="L10" s="16">
        <f>(G10+I10+J10)+H10</f>
        <v>39388260</v>
      </c>
      <c r="M10" s="32">
        <f>(1+Parameters!$B$13)^-(A10-0.5)</f>
        <v>0.84438508956735392</v>
      </c>
    </row>
    <row r="11" spans="1:14" x14ac:dyDescent="0.3">
      <c r="A11" s="35">
        <v>4</v>
      </c>
      <c r="B11" s="14">
        <f>Data!J7</f>
        <v>0.03</v>
      </c>
      <c r="C11" s="10">
        <f>12*(Regression!$B$3+Regression!$B$4*(B11))</f>
        <v>23199.93693256332</v>
      </c>
      <c r="D11" s="42">
        <f>MIN(C11,IF($A$6="Plant A",Parameters!$B$8,Parameters!$C$8)*12*(1-$D$5))</f>
        <v>22032</v>
      </c>
      <c r="E11" s="16">
        <f>MIN(C11:D11)</f>
        <v>22032</v>
      </c>
      <c r="F11" s="16"/>
      <c r="G11" s="16">
        <f>E11*IF($A$6="Plant A",Parameters!$B$15,Parameters!$C$15)</f>
        <v>46267200</v>
      </c>
      <c r="H11" s="10">
        <f>IF(A11=1,IF($A$6="Plant A",Parameters!$B$7,Parameters!$C$7)*12,0)</f>
        <v>0</v>
      </c>
      <c r="I11" s="16">
        <f>IF($A$6="Plant A",Parameters!$B$9,Parameters!$C$9)*E11</f>
        <v>-4406400</v>
      </c>
      <c r="J11" s="10">
        <f>IF($A$6="Plant A",Parameters!$B$10*Parameters!$B$11*(1+Parameters!$E$12)^(A11-1),Parameters!$C$10*Parameters!$C$11*(1+Parameters!$F$12)^(A11-1))*12</f>
        <v>-2509628.0999999992</v>
      </c>
      <c r="L11" s="16">
        <f>(G11+I11+J11)+H11</f>
        <v>39351171.899999999</v>
      </c>
      <c r="M11" s="32">
        <f>(1+Parameters!$B$13)^-(A11-0.5)</f>
        <v>0.78914494352089137</v>
      </c>
    </row>
    <row r="12" spans="1:14" x14ac:dyDescent="0.3">
      <c r="A12" s="35">
        <v>5</v>
      </c>
      <c r="B12" s="14">
        <f>Data!J8</f>
        <v>0.03</v>
      </c>
      <c r="C12" s="10">
        <f>12*(Regression!$B$3+Regression!$B$4*(B12))</f>
        <v>23199.93693256332</v>
      </c>
      <c r="D12" s="42">
        <f>MIN(C12,IF($A$6="Plant A",Parameters!$B$8,Parameters!$C$8)*12*(1-$D$5))</f>
        <v>22032</v>
      </c>
      <c r="E12" s="16">
        <f>MIN(C12:D12)</f>
        <v>22032</v>
      </c>
      <c r="F12" s="16"/>
      <c r="G12" s="16">
        <f>E12*IF($A$6="Plant A",Parameters!$B$15,Parameters!$C$15)</f>
        <v>46267200</v>
      </c>
      <c r="H12" s="10">
        <f>IF(A12=1,IF($A$6="Plant A",Parameters!$B$7,Parameters!$C$7)*12,0)</f>
        <v>0</v>
      </c>
      <c r="I12" s="16">
        <f>IF($A$6="Plant A",Parameters!$B$9,Parameters!$C$9)*E12</f>
        <v>-4406400</v>
      </c>
      <c r="J12" s="10">
        <f>IF($A$6="Plant A",Parameters!$B$10*Parameters!$B$11*(1+Parameters!$E$12)^(A12-1),Parameters!$C$10*Parameters!$C$11*(1+Parameters!$F$12)^(A12-1))*12</f>
        <v>-2547272.5214999989</v>
      </c>
      <c r="L12" s="16">
        <f>(G12+I12+J12)+H12</f>
        <v>39313527.478500001</v>
      </c>
      <c r="M12" s="32">
        <f>(1+Parameters!$B$13)^-(A12-0.5)</f>
        <v>0.73751863880457136</v>
      </c>
    </row>
  </sheetData>
  <printOptions gridLines="1" gridLinesSet="0"/>
  <pageMargins left="0.7" right="0.7" top="0.75" bottom="0.75" header="0.5" footer="0.5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6C3C6BA24EA7449A4584CAD1E145C1" ma:contentTypeVersion="15" ma:contentTypeDescription="Create a new document." ma:contentTypeScope="" ma:versionID="753e8366d7ca09d0a497d24b76e41da4">
  <xsd:schema xmlns:xsd="http://www.w3.org/2001/XMLSchema" xmlns:xs="http://www.w3.org/2001/XMLSchema" xmlns:p="http://schemas.microsoft.com/office/2006/metadata/properties" xmlns:ns2="25f9580f-8ebd-4e8c-85f8-e2808345ab28" xmlns:ns3="e0a82e4c-fab7-409b-9177-d9582bcd9bf0" targetNamespace="http://schemas.microsoft.com/office/2006/metadata/properties" ma:root="true" ma:fieldsID="8961054eef6633f5abde8c2b1edd97ad" ns2:_="" ns3:_="">
    <xsd:import namespace="25f9580f-8ebd-4e8c-85f8-e2808345ab28"/>
    <xsd:import namespace="e0a82e4c-fab7-409b-9177-d9582bcd9b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f9580f-8ebd-4e8c-85f8-e2808345ab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6c5664ec-2097-44f6-aef9-a995d752de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a82e4c-fab7-409b-9177-d9582bcd9bf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7052dd5-5980-458a-a238-fb2113b35011}" ma:internalName="TaxCatchAll" ma:showField="CatchAllData" ma:web="e0a82e4c-fab7-409b-9177-d9582bcd9b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0a82e4c-fab7-409b-9177-d9582bcd9bf0" xsi:nil="true"/>
    <lcf76f155ced4ddcb4097134ff3c332f xmlns="25f9580f-8ebd-4e8c-85f8-e2808345ab2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37C09FE-B4AB-4056-9C06-AF37002D226F}"/>
</file>

<file path=customXml/itemProps2.xml><?xml version="1.0" encoding="utf-8"?>
<ds:datastoreItem xmlns:ds="http://schemas.openxmlformats.org/officeDocument/2006/customXml" ds:itemID="{2FB0E6C3-5931-43DF-9BEB-D65E01DB1E2E}"/>
</file>

<file path=customXml/itemProps3.xml><?xml version="1.0" encoding="utf-8"?>
<ds:datastoreItem xmlns:ds="http://schemas.openxmlformats.org/officeDocument/2006/customXml" ds:itemID="{4B2DF578-C764-40F9-9CF2-66E37C1D0C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Data</vt:lpstr>
      <vt:lpstr>Parameters</vt:lpstr>
      <vt:lpstr>Data Checks</vt:lpstr>
      <vt:lpstr>Regression</vt:lpstr>
      <vt:lpstr>Cashflow Projection_Plant A</vt:lpstr>
      <vt:lpstr>Cashflow Projection_Plant B</vt:lpstr>
      <vt:lpstr>Cashflow Projection_Plant A_Cap</vt:lpstr>
      <vt:lpstr>Cashflow Projection_Plant B_Cap</vt:lpstr>
      <vt:lpstr>Cashflow Projection_Plant A Adv</vt:lpstr>
      <vt:lpstr>Cashflow Projection_Plant B Adv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Vickersmith, AJ (Birmingham)</cp:lastModifiedBy>
  <dcterms:modified xsi:type="dcterms:W3CDTF">2023-11-08T13:33:22Z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347b247-e90e-43a3-9d7b-004f14ae6873_Enabled">
    <vt:lpwstr>true</vt:lpwstr>
  </property>
  <property fmtid="{D5CDD505-2E9C-101B-9397-08002B2CF9AE}" pid="3" name="MSIP_Label_d347b247-e90e-43a3-9d7b-004f14ae6873_SetDate">
    <vt:lpwstr>2023-07-22T08:56:29Z</vt:lpwstr>
  </property>
  <property fmtid="{D5CDD505-2E9C-101B-9397-08002B2CF9AE}" pid="4" name="MSIP_Label_d347b247-e90e-43a3-9d7b-004f14ae6873_Method">
    <vt:lpwstr>Standard</vt:lpwstr>
  </property>
  <property fmtid="{D5CDD505-2E9C-101B-9397-08002B2CF9AE}" pid="5" name="MSIP_Label_d347b247-e90e-43a3-9d7b-004f14ae6873_Name">
    <vt:lpwstr>d347b247-e90e-43a3-9d7b-004f14ae6873</vt:lpwstr>
  </property>
  <property fmtid="{D5CDD505-2E9C-101B-9397-08002B2CF9AE}" pid="6" name="MSIP_Label_d347b247-e90e-43a3-9d7b-004f14ae6873_SiteId">
    <vt:lpwstr>76e3921f-489b-4b7e-9547-9ea297add9b5</vt:lpwstr>
  </property>
  <property fmtid="{D5CDD505-2E9C-101B-9397-08002B2CF9AE}" pid="7" name="MSIP_Label_d347b247-e90e-43a3-9d7b-004f14ae6873_ActionId">
    <vt:lpwstr>8a1f89ac-7b4e-45d2-be2e-afcbb4f89d9e</vt:lpwstr>
  </property>
  <property fmtid="{D5CDD505-2E9C-101B-9397-08002B2CF9AE}" pid="8" name="MSIP_Label_d347b247-e90e-43a3-9d7b-004f14ae6873_ContentBits">
    <vt:lpwstr>0</vt:lpwstr>
  </property>
  <property fmtid="{D5CDD505-2E9C-101B-9397-08002B2CF9AE}" pid="9" name="ContentTypeId">
    <vt:lpwstr>0x010100B66C3C6BA24EA7449A4584CAD1E145C1</vt:lpwstr>
  </property>
</Properties>
</file>